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465" windowWidth="21840" windowHeight="13740" activeTab="1"/>
  </bookViews>
  <sheets>
    <sheet name="Raw data" sheetId="4" r:id="rId1"/>
    <sheet name="Analisi" sheetId="1" r:id="rId2"/>
  </sheets>
  <calcPr calcId="145621" iterateCount="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M10" i="1" l="1"/>
  <c r="N4" i="1"/>
  <c r="H13" i="1"/>
  <c r="J13" i="1"/>
  <c r="I22" i="1"/>
  <c r="J66" i="1" l="1"/>
  <c r="J67" i="1"/>
  <c r="H67" i="1"/>
  <c r="B67" i="1"/>
  <c r="H66" i="1"/>
  <c r="H69" i="1"/>
  <c r="K61" i="1"/>
  <c r="J61" i="1"/>
  <c r="H61" i="1"/>
  <c r="D67" i="1"/>
  <c r="C52" i="1"/>
  <c r="E52" i="1"/>
  <c r="F52" i="1"/>
  <c r="D66" i="1"/>
  <c r="C61" i="1"/>
  <c r="E61" i="1"/>
  <c r="F61" i="1"/>
  <c r="B66" i="1"/>
  <c r="B69" i="1"/>
  <c r="S22" i="1"/>
  <c r="S24" i="1"/>
  <c r="S26" i="1"/>
  <c r="S29" i="1"/>
  <c r="S30" i="1"/>
  <c r="M8" i="1"/>
  <c r="M4" i="1"/>
  <c r="M5" i="1"/>
  <c r="M6" i="1"/>
  <c r="O8" i="1"/>
  <c r="P8" i="1"/>
  <c r="O10" i="1"/>
  <c r="P10" i="1"/>
  <c r="M13" i="1"/>
  <c r="O13" i="1"/>
  <c r="P13" i="1"/>
  <c r="M14" i="1"/>
  <c r="O14" i="1"/>
  <c r="P14" i="1"/>
  <c r="P22" i="1"/>
  <c r="H8" i="1"/>
  <c r="J8" i="1"/>
  <c r="K8" i="1"/>
  <c r="K13" i="1"/>
  <c r="H14" i="1"/>
  <c r="J14" i="1"/>
  <c r="K14" i="1"/>
  <c r="O5" i="1"/>
  <c r="P5" i="1"/>
  <c r="O6" i="1"/>
  <c r="P6" i="1"/>
  <c r="P23" i="1"/>
  <c r="H5" i="1"/>
  <c r="J5" i="1"/>
  <c r="K5" i="1"/>
  <c r="I23" i="1"/>
  <c r="C8" i="1"/>
  <c r="C3" i="1"/>
  <c r="C4" i="1"/>
  <c r="C5" i="1"/>
  <c r="C6" i="1"/>
  <c r="D3" i="1"/>
  <c r="E8" i="1"/>
  <c r="F8" i="1"/>
  <c r="C9" i="1"/>
  <c r="E9" i="1"/>
  <c r="F9" i="1"/>
  <c r="C10" i="1"/>
  <c r="E10" i="1"/>
  <c r="F10" i="1"/>
  <c r="C11" i="1"/>
  <c r="E11" i="1"/>
  <c r="F11" i="1"/>
  <c r="C12" i="1"/>
  <c r="E12" i="1"/>
  <c r="F12" i="1"/>
  <c r="C13" i="1"/>
  <c r="E13" i="1"/>
  <c r="F13" i="1"/>
  <c r="C14" i="1"/>
  <c r="E14" i="1"/>
  <c r="F14" i="1"/>
  <c r="B22" i="1"/>
  <c r="E3" i="1"/>
  <c r="F3" i="1"/>
  <c r="E4" i="1"/>
  <c r="F4" i="1"/>
  <c r="E5" i="1"/>
  <c r="F5" i="1"/>
  <c r="E6" i="1"/>
  <c r="F6" i="1"/>
  <c r="B23" i="1"/>
  <c r="E22" i="1"/>
  <c r="E23" i="1"/>
  <c r="E24" i="1"/>
  <c r="E26" i="1"/>
  <c r="E27" i="1"/>
  <c r="E28" i="1"/>
  <c r="E29" i="1"/>
  <c r="E30" i="1"/>
  <c r="E31" i="1"/>
  <c r="E32" i="1"/>
  <c r="M53" i="1"/>
  <c r="O53" i="1"/>
  <c r="P53" i="1"/>
  <c r="H53" i="1"/>
  <c r="J53" i="1"/>
  <c r="K53" i="1"/>
  <c r="P25" i="1"/>
  <c r="S21" i="1"/>
  <c r="L23" i="1"/>
  <c r="L24" i="1"/>
  <c r="K21" i="1"/>
  <c r="L21" i="1"/>
  <c r="I25" i="1"/>
  <c r="E21" i="1"/>
  <c r="B25" i="1"/>
</calcChain>
</file>

<file path=xl/sharedStrings.xml><?xml version="1.0" encoding="utf-8"?>
<sst xmlns="http://schemas.openxmlformats.org/spreadsheetml/2006/main" count="803" uniqueCount="200">
  <si>
    <t>TGFB1</t>
  </si>
  <si>
    <t>18S</t>
  </si>
  <si>
    <t xml:space="preserve">Ct Mean </t>
  </si>
  <si>
    <t>ΔCt</t>
  </si>
  <si>
    <t>ΔCt Mean HD</t>
  </si>
  <si>
    <t>ΔΔCt</t>
  </si>
  <si>
    <t>RQ</t>
  </si>
  <si>
    <t>Ct Mean</t>
  </si>
  <si>
    <t>HD6 7gg</t>
  </si>
  <si>
    <t>MMD21 7gg</t>
  </si>
  <si>
    <t>MMD6 7gg</t>
  </si>
  <si>
    <t>MMD15 7gg</t>
  </si>
  <si>
    <t>MMD21 17gg</t>
  </si>
  <si>
    <t>MMD6 17gg</t>
  </si>
  <si>
    <t>MMD15 17gg</t>
  </si>
  <si>
    <t>MMD24 17gg</t>
  </si>
  <si>
    <t>MMD25 17gg</t>
  </si>
  <si>
    <t>LOG10</t>
  </si>
  <si>
    <t>RQ MMD MEAN</t>
  </si>
  <si>
    <t>RQ HD MEAN</t>
  </si>
  <si>
    <t>Ratio MMD/HD</t>
  </si>
  <si>
    <t>Well</t>
  </si>
  <si>
    <t>Fluor</t>
  </si>
  <si>
    <t>Target</t>
  </si>
  <si>
    <t>Content</t>
  </si>
  <si>
    <t>Sample</t>
  </si>
  <si>
    <t>Biological Set Name</t>
  </si>
  <si>
    <t>Cq</t>
  </si>
  <si>
    <t>Cq Mean</t>
  </si>
  <si>
    <t>Cq Std. Dev</t>
  </si>
  <si>
    <t>Starting Quantity (SQ)</t>
  </si>
  <si>
    <t>Log Starting Quantity</t>
  </si>
  <si>
    <t>SQ Mean</t>
  </si>
  <si>
    <t>SQ Std. Dev</t>
  </si>
  <si>
    <t>Set Point</t>
  </si>
  <si>
    <t>Well Note</t>
  </si>
  <si>
    <t>A01</t>
  </si>
  <si>
    <t>SYBR</t>
  </si>
  <si>
    <t>Unkn-01</t>
  </si>
  <si>
    <t>MMD21 7g</t>
  </si>
  <si>
    <t/>
  </si>
  <si>
    <t>A02</t>
  </si>
  <si>
    <t>Unkn</t>
  </si>
  <si>
    <t>A03</t>
  </si>
  <si>
    <t>A04</t>
  </si>
  <si>
    <t>Unkn-02</t>
  </si>
  <si>
    <t>MMD6 7g</t>
  </si>
  <si>
    <t>A05</t>
  </si>
  <si>
    <t>A06</t>
  </si>
  <si>
    <t>A07</t>
  </si>
  <si>
    <t>Unkn-03</t>
  </si>
  <si>
    <t>MMD15 7g</t>
  </si>
  <si>
    <t>A08</t>
  </si>
  <si>
    <t>A09</t>
  </si>
  <si>
    <t>A10</t>
  </si>
  <si>
    <t>MMD24 7g</t>
  </si>
  <si>
    <t>A11</t>
  </si>
  <si>
    <t>A12</t>
  </si>
  <si>
    <t>B01</t>
  </si>
  <si>
    <t>Unkn-05</t>
  </si>
  <si>
    <t>MMD25 7g</t>
  </si>
  <si>
    <t>B02</t>
  </si>
  <si>
    <t>B03</t>
  </si>
  <si>
    <t>B04</t>
  </si>
  <si>
    <t>Unkn-06</t>
  </si>
  <si>
    <t>HD1 7g</t>
  </si>
  <si>
    <t>B05</t>
  </si>
  <si>
    <t>B06</t>
  </si>
  <si>
    <t>B07</t>
  </si>
  <si>
    <t>Unkn-07</t>
  </si>
  <si>
    <t>HD6 7g</t>
  </si>
  <si>
    <t>B08</t>
  </si>
  <si>
    <t>B09</t>
  </si>
  <si>
    <t>B10</t>
  </si>
  <si>
    <t>Unkn-08</t>
  </si>
  <si>
    <t>MMD21 17 g</t>
  </si>
  <si>
    <t>B11</t>
  </si>
  <si>
    <t>B12</t>
  </si>
  <si>
    <t>C01</t>
  </si>
  <si>
    <t>MMD617 g</t>
  </si>
  <si>
    <t>C02</t>
  </si>
  <si>
    <t>Unkn-09</t>
  </si>
  <si>
    <t>C03</t>
  </si>
  <si>
    <t>C04</t>
  </si>
  <si>
    <t>Unkn-10</t>
  </si>
  <si>
    <t>MMD 15 17 g</t>
  </si>
  <si>
    <t>C05</t>
  </si>
  <si>
    <t>C06</t>
  </si>
  <si>
    <t>C07</t>
  </si>
  <si>
    <t>Unkn-11</t>
  </si>
  <si>
    <t>MMD 24 17 g</t>
  </si>
  <si>
    <t>C08</t>
  </si>
  <si>
    <t>C09</t>
  </si>
  <si>
    <t>C10</t>
  </si>
  <si>
    <t>Unkn-12</t>
  </si>
  <si>
    <t>MMD25 17 g</t>
  </si>
  <si>
    <t>C11</t>
  </si>
  <si>
    <t>C12</t>
  </si>
  <si>
    <t>D01</t>
  </si>
  <si>
    <t>Huvec</t>
  </si>
  <si>
    <t>D02</t>
  </si>
  <si>
    <t>D03</t>
  </si>
  <si>
    <t>D04</t>
  </si>
  <si>
    <t>bianco</t>
  </si>
  <si>
    <t>D05</t>
  </si>
  <si>
    <t>Unkn-14</t>
  </si>
  <si>
    <t>D06</t>
  </si>
  <si>
    <t>D07</t>
  </si>
  <si>
    <t>Unkn-15</t>
  </si>
  <si>
    <t>D08</t>
  </si>
  <si>
    <t>D09</t>
  </si>
  <si>
    <t>D10</t>
  </si>
  <si>
    <t>Unkn-16</t>
  </si>
  <si>
    <t>D11</t>
  </si>
  <si>
    <t>D12</t>
  </si>
  <si>
    <t>E01</t>
  </si>
  <si>
    <t>Unkn-17</t>
  </si>
  <si>
    <t>E02</t>
  </si>
  <si>
    <t>E03</t>
  </si>
  <si>
    <t>E04</t>
  </si>
  <si>
    <t>Unkn-18</t>
  </si>
  <si>
    <t>E05</t>
  </si>
  <si>
    <t>E06</t>
  </si>
  <si>
    <t>E07</t>
  </si>
  <si>
    <t>E08</t>
  </si>
  <si>
    <t>Unkn-19</t>
  </si>
  <si>
    <t>E09</t>
  </si>
  <si>
    <t>E10</t>
  </si>
  <si>
    <t>Unkn-20</t>
  </si>
  <si>
    <t>E11</t>
  </si>
  <si>
    <t>E12</t>
  </si>
  <si>
    <t>F01</t>
  </si>
  <si>
    <t>Unkn-21</t>
  </si>
  <si>
    <t>F02</t>
  </si>
  <si>
    <t>F03</t>
  </si>
  <si>
    <t>F04</t>
  </si>
  <si>
    <t>Unkn-22</t>
  </si>
  <si>
    <t>F05</t>
  </si>
  <si>
    <t>F06</t>
  </si>
  <si>
    <t>F07</t>
  </si>
  <si>
    <t>Unkn-23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</si>
  <si>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</si>
  <si>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</si>
  <si>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</si>
  <si>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</si>
  <si>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</si>
  <si>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</si>
  <si>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</si>
  <si>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</si>
  <si>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</si>
  <si>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</si>
  <si>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</si>
  <si>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</si>
  <si>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MMD24 17 g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</si>
  <si>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</si>
  <si>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</si>
  <si>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</si>
  <si>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</si>
  <si>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</si>
  <si>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</si>
  <si>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</si>
  <si>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</si>
  <si>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</si>
  <si>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</si>
  <si>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</si>
  <si>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</si>
  <si>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</si>
  <si>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</si>
  <si>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</si>
  <si>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</si>
  <si>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</si>
  <si>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>Non espresso</t>
  </si>
  <si>
    <t>ANG-1</t>
  </si>
  <si>
    <t>ANG-2</t>
  </si>
  <si>
    <t>HD12 7gg</t>
  </si>
  <si>
    <t>HD13 7gg</t>
  </si>
  <si>
    <t>HD12 17gg</t>
  </si>
  <si>
    <t>MMD30 7gg</t>
  </si>
  <si>
    <t>MMD30 17gg</t>
  </si>
  <si>
    <t>Test t: due campioni assumendo varianze diverse</t>
  </si>
  <si>
    <t>Variabile 1</t>
  </si>
  <si>
    <t>Variabile 2</t>
  </si>
  <si>
    <t>Media</t>
  </si>
  <si>
    <t>Varianza</t>
  </si>
  <si>
    <t>Osservazioni</t>
  </si>
  <si>
    <t>Differenza ipotizzata per le medie</t>
  </si>
  <si>
    <t>gdl</t>
  </si>
  <si>
    <t>Stat t</t>
  </si>
  <si>
    <t>P(T&lt;=t) una coda</t>
  </si>
  <si>
    <t>t critico una coda</t>
  </si>
  <si>
    <t>P(T&lt;=t) due code</t>
  </si>
  <si>
    <t>t critico due code</t>
  </si>
  <si>
    <t>HD1 7gg</t>
  </si>
  <si>
    <t>MMD24 7gg</t>
  </si>
  <si>
    <t>MMD25 7gg</t>
  </si>
  <si>
    <t>MMD31 OK 7gg</t>
  </si>
  <si>
    <t>HD10 17gg</t>
  </si>
  <si>
    <t>MMD31 ok  17gg</t>
  </si>
  <si>
    <t>/</t>
  </si>
  <si>
    <t>HD11 17gg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</si>
</sst>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##0.00;\-###0.00"/>
    <numFmt numFmtId="165" formatCode="###0.0000;\-###0.0000"/>
    <numFmt numFmtId="166" formatCode="###0.0;\-###0.0"/>
    <numFmt numFmtId="167" formatCode="0.00_ ;\-0.00\ "/>
    <numFmt numFmtId="168" formatCode="###0.000;\-###0.000"/>
    <numFmt numFmtId="169" formatCode="###0.00000;\-###0.00000"/>
    <numFmt numFmtId="170" formatCode="0.0000_ ;\-0.000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i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</font>
    <font>
      <sz val="9"/>
      <name val="Microsoft Sans Serif"/>
      <family val="2"/>
    </font>
    <font>
      <sz val="8.25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A9C4E9"/>
        <bgColor rgb="FF000000"/>
      </patternFill>
    </fill>
    <fill>
      <patternFill patternType="solid">
        <fgColor rgb="FFD3DCE9"/>
        <bgColor rgb="FF000000"/>
      </patternFill>
    </fill>
    <fill>
      <patternFill patternType="solid">
        <fgColor rgb="FFE4ECF7"/>
        <bgColor rgb="FF000000"/>
      </patternFill>
    </fill>
    <fill>
      <patternFill patternType="solid">
        <fgColor theme="5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0" fontId="3" fillId="0" borderId="0">
      <alignment vertical="top"/>
      <protection locked="0"/>
    </xf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62">
    <xf numFmtId="0" fontId="0" fillId="0" borderId="0" xfId="0"/>
    <xf numFmtId="0" fontId="0" fillId="0" borderId="0" xfId="0" applyAlignment="1" applyProtection="1">
      <alignment horizontal="center" vertical="center"/>
    </xf>
    <xf numFmtId="0" fontId="0" fillId="2" borderId="0" xfId="0" applyFill="1" applyAlignment="1" applyProtection="1">
      <alignment horizontal="center" vertical="center"/>
    </xf>
    <xf numFmtId="0" fontId="0" fillId="3" borderId="0" xfId="0" applyFill="1" applyAlignment="1" applyProtection="1">
      <alignment horizontal="center" vertical="center"/>
    </xf>
    <xf numFmtId="0" fontId="1" fillId="3" borderId="0" xfId="0" applyFont="1" applyFill="1" applyAlignment="1" applyProtection="1">
      <alignment horizontal="center" vertical="center"/>
    </xf>
    <xf numFmtId="0" fontId="2" fillId="3" borderId="0" xfId="0" applyFont="1" applyFill="1" applyAlignment="1" applyProtection="1">
      <alignment horizontal="center" vertical="center"/>
    </xf>
    <xf numFmtId="0" fontId="2" fillId="4" borderId="0" xfId="0" applyFont="1" applyFill="1" applyAlignment="1" applyProtection="1">
      <alignment horizontal="center" vertical="center"/>
    </xf>
    <xf numFmtId="164" fontId="3" fillId="0" borderId="0" xfId="1" applyNumberFormat="1" applyFont="1" applyFill="1" applyBorder="1" applyAlignment="1" applyProtection="1">
      <alignment horizontal="center" vertical="center"/>
    </xf>
    <xf numFmtId="166" fontId="0" fillId="0" borderId="0" xfId="0" applyNumberFormat="1" applyAlignment="1" applyProtection="1">
      <alignment horizontal="center" vertical="center"/>
    </xf>
    <xf numFmtId="0" fontId="0" fillId="5" borderId="0" xfId="0" applyFont="1" applyFill="1" applyBorder="1" applyAlignment="1" applyProtection="1">
      <alignment horizontal="center" vertical="center"/>
      <protection locked="0"/>
    </xf>
    <xf numFmtId="167" fontId="2" fillId="0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vertical="top"/>
      <protection locked="0"/>
    </xf>
    <xf numFmtId="0" fontId="0" fillId="2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166" fontId="3" fillId="0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</xf>
    <xf numFmtId="0" fontId="1" fillId="0" borderId="0" xfId="0" applyFont="1" applyFill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0" fillId="0" borderId="0" xfId="0" applyFill="1"/>
    <xf numFmtId="49" fontId="3" fillId="6" borderId="0" xfId="1" applyNumberFormat="1" applyFont="1" applyFill="1" applyBorder="1" applyAlignment="1" applyProtection="1">
      <alignment horizontal="center" vertical="center"/>
      <protection locked="0"/>
    </xf>
    <xf numFmtId="0" fontId="3" fillId="7" borderId="0" xfId="1" applyFont="1" applyFill="1" applyBorder="1" applyAlignment="1" applyProtection="1">
      <alignment horizontal="center" vertical="center" wrapText="1"/>
      <protection locked="0"/>
    </xf>
    <xf numFmtId="0" fontId="3" fillId="7" borderId="0" xfId="1" applyFont="1" applyFill="1" applyBorder="1" applyAlignment="1" applyProtection="1">
      <alignment horizontal="center" vertical="center"/>
      <protection locked="0"/>
    </xf>
    <xf numFmtId="0" fontId="3" fillId="8" borderId="0" xfId="1" applyFont="1" applyFill="1" applyBorder="1" applyAlignment="1" applyProtection="1">
      <alignment horizontal="center" vertical="center"/>
      <protection locked="0"/>
    </xf>
    <xf numFmtId="49" fontId="3" fillId="0" borderId="0" xfId="1" applyNumberFormat="1" applyFont="1" applyFill="1" applyBorder="1" applyAlignment="1" applyProtection="1">
      <alignment vertical="center"/>
    </xf>
    <xf numFmtId="164" fontId="3" fillId="0" borderId="0" xfId="1" applyNumberFormat="1" applyFont="1" applyFill="1" applyBorder="1" applyAlignment="1" applyProtection="1">
      <alignment vertical="center"/>
    </xf>
    <xf numFmtId="168" fontId="3" fillId="0" borderId="0" xfId="1" applyNumberFormat="1" applyFont="1" applyFill="1" applyBorder="1" applyAlignment="1" applyProtection="1">
      <alignment vertical="center"/>
    </xf>
    <xf numFmtId="169" fontId="3" fillId="0" borderId="0" xfId="1" applyNumberFormat="1" applyFont="1" applyFill="1" applyBorder="1" applyAlignment="1" applyProtection="1">
      <alignment vertical="center"/>
    </xf>
    <xf numFmtId="166" fontId="3" fillId="0" borderId="0" xfId="1" applyNumberFormat="1" applyFont="1" applyFill="1" applyBorder="1" applyAlignment="1" applyProtection="1">
      <alignment vertical="center"/>
    </xf>
    <xf numFmtId="0" fontId="3" fillId="0" borderId="0" xfId="1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166" fontId="2" fillId="0" borderId="0" xfId="1" applyNumberFormat="1" applyFont="1" applyFill="1" applyBorder="1" applyAlignment="1" applyProtection="1">
      <alignment horizontal="center" vertical="center"/>
    </xf>
    <xf numFmtId="164" fontId="2" fillId="0" borderId="0" xfId="1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  <protection locked="0"/>
    </xf>
    <xf numFmtId="167" fontId="0" fillId="0" borderId="0" xfId="0" applyNumberFormat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2" xfId="0" applyFill="1" applyBorder="1" applyAlignment="1"/>
    <xf numFmtId="166" fontId="0" fillId="0" borderId="0" xfId="0" applyNumberFormat="1" applyFill="1" applyAlignment="1" applyProtection="1">
      <alignment horizontal="center" vertical="center"/>
    </xf>
    <xf numFmtId="0" fontId="3" fillId="9" borderId="0" xfId="0" applyFont="1" applyFill="1" applyBorder="1" applyAlignment="1" applyProtection="1">
      <alignment horizontal="center" vertical="center"/>
      <protection locked="0"/>
    </xf>
    <xf numFmtId="0" fontId="0" fillId="0" borderId="0" xfId="0" applyFont="1" applyFill="1" applyBorder="1" applyAlignment="1" applyProtection="1">
      <alignment horizontal="center" vertical="center"/>
      <protection locked="0"/>
    </xf>
    <xf numFmtId="167" fontId="0" fillId="0" borderId="0" xfId="0" applyNumberFormat="1"/>
    <xf numFmtId="0" fontId="7" fillId="0" borderId="0" xfId="0" applyFont="1" applyFill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165" fontId="7" fillId="0" borderId="0" xfId="0" applyNumberFormat="1" applyFont="1" applyAlignment="1" applyProtection="1">
      <alignment horizontal="center" vertical="center"/>
    </xf>
    <xf numFmtId="170" fontId="8" fillId="0" borderId="0" xfId="0" applyNumberFormat="1" applyFont="1" applyFill="1" applyAlignment="1" applyProtection="1">
      <alignment horizontal="center" vertical="center"/>
    </xf>
    <xf numFmtId="166" fontId="7" fillId="0" borderId="0" xfId="0" applyNumberFormat="1" applyFont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164" fontId="9" fillId="0" borderId="0" xfId="1" applyNumberFormat="1" applyFont="1" applyFill="1" applyBorder="1" applyAlignment="1" applyProtection="1">
      <alignment horizontal="center" vertical="center"/>
    </xf>
    <xf numFmtId="164" fontId="7" fillId="0" borderId="0" xfId="0" applyNumberFormat="1" applyFont="1" applyAlignment="1" applyProtection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7" fontId="7" fillId="0" borderId="0" xfId="0" applyNumberFormat="1" applyFont="1" applyAlignment="1">
      <alignment horizontal="center" vertical="center"/>
    </xf>
    <xf numFmtId="166" fontId="9" fillId="0" borderId="0" xfId="1" applyNumberFormat="1" applyFont="1" applyFill="1" applyBorder="1" applyAlignment="1" applyProtection="1">
      <alignment horizontal="center" vertical="center"/>
    </xf>
    <xf numFmtId="167" fontId="7" fillId="0" borderId="0" xfId="0" applyNumberFormat="1" applyFont="1" applyAlignment="1">
      <alignment vertical="center"/>
    </xf>
    <xf numFmtId="167" fontId="9" fillId="0" borderId="0" xfId="0" applyNumberFormat="1" applyFont="1" applyFill="1" applyBorder="1" applyAlignment="1" applyProtection="1">
      <alignment horizontal="center" vertical="center"/>
      <protection locked="0"/>
    </xf>
    <xf numFmtId="0" fontId="0" fillId="4" borderId="0" xfId="0" applyFont="1" applyFill="1" applyAlignment="1" applyProtection="1">
      <alignment horizontal="center" vertical="center"/>
    </xf>
    <xf numFmtId="0" fontId="0" fillId="5" borderId="0" xfId="0" applyFont="1" applyFill="1" applyAlignment="1" applyProtection="1">
      <alignment horizontal="center" vertical="center"/>
    </xf>
    <xf numFmtId="0" fontId="10" fillId="4" borderId="0" xfId="0" applyFont="1" applyFill="1" applyAlignment="1" applyProtection="1">
      <alignment horizontal="center" vertical="center"/>
    </xf>
    <xf numFmtId="0" fontId="10" fillId="0" borderId="0" xfId="0" applyFont="1" applyFill="1" applyBorder="1" applyAlignment="1" applyProtection="1">
      <alignment vertical="center"/>
      <protection locked="0"/>
    </xf>
    <xf numFmtId="0" fontId="0" fillId="2" borderId="0" xfId="0" applyFill="1" applyBorder="1" applyAlignment="1"/>
  </cellXfs>
  <cellStyles count="4">
    <cellStyle name="Collegamento ipertestuale" xfId="2" builtinId="8" hidden="1"/>
    <cellStyle name="Collegamento ipertestuale visitato" xfId="3" builtinId="9" hidden="1"/>
    <cellStyle name="Normal" xfId="1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7"/>
  <sheetViews>
    <sheetView zoomScale="167" workbookViewId="0">
      <pane xSplit="1" ySplit="1" topLeftCell="B54" activePane="bottomRight" state="frozen"/>
      <selection activeCell="B2" sqref="B2"/>
      <selection pane="topRight" activeCell="B2" sqref="B2"/>
      <selection pane="bottomLeft" activeCell="B2" sqref="B2"/>
      <selection pane="bottomRight" activeCell="Q79" sqref="Q79"/>
    </sheetView>
  </sheetViews>
  <sheetFormatPr defaultColWidth="8.42578125" defaultRowHeight="15" customHeight="1" x14ac:dyDescent="0.25"/>
  <cols>
    <col min="1" max="1" width="1.28515625" style="22" customWidth="1"/>
    <col min="2" max="3" width="8.42578125" style="23" customWidth="1"/>
    <col min="4" max="4" width="11.42578125" style="23" customWidth="1"/>
    <col min="5" max="5" width="10" style="23" customWidth="1"/>
    <col min="6" max="6" width="12.85546875" style="23" customWidth="1"/>
    <col min="7" max="7" width="12.85546875" style="23" hidden="1" customWidth="1"/>
    <col min="8" max="8" width="12.85546875" style="24" customWidth="1"/>
    <col min="9" max="9" width="11.42578125" style="24" customWidth="1"/>
    <col min="10" max="10" width="12.85546875" style="25" customWidth="1"/>
    <col min="11" max="11" width="15.7109375" style="26" hidden="1" customWidth="1"/>
    <col min="12" max="12" width="15.7109375" style="25" hidden="1" customWidth="1"/>
    <col min="13" max="14" width="15.7109375" style="26" hidden="1" customWidth="1"/>
    <col min="15" max="15" width="8.42578125" style="27" hidden="1" customWidth="1"/>
    <col min="16" max="16" width="15.7109375" style="23" hidden="1" customWidth="1"/>
    <col min="17" max="17" width="8.42578125" style="28" customWidth="1"/>
    <col min="18" max="16384" width="8.42578125" style="28"/>
  </cols>
  <sheetData>
    <row r="1" spans="1:16" s="21" customFormat="1" ht="30" customHeight="1" x14ac:dyDescent="0.2">
      <c r="A1" s="19"/>
      <c r="B1" s="20" t="s">
        <v>21</v>
      </c>
      <c r="C1" s="20" t="s">
        <v>22</v>
      </c>
      <c r="D1" s="20" t="s">
        <v>23</v>
      </c>
      <c r="E1" s="20" t="s">
        <v>24</v>
      </c>
      <c r="F1" s="20" t="s">
        <v>25</v>
      </c>
      <c r="G1" s="20" t="s">
        <v>26</v>
      </c>
      <c r="H1" s="20" t="s">
        <v>27</v>
      </c>
      <c r="I1" s="20" t="s">
        <v>28</v>
      </c>
      <c r="J1" s="20" t="s">
        <v>29</v>
      </c>
      <c r="K1" s="20" t="s">
        <v>30</v>
      </c>
      <c r="L1" s="20" t="s">
        <v>31</v>
      </c>
      <c r="M1" s="20" t="s">
        <v>32</v>
      </c>
      <c r="N1" s="20" t="s">
        <v>33</v>
      </c>
      <c r="O1" s="20" t="s">
        <v>34</v>
      </c>
      <c r="P1" s="20" t="s">
        <v>35</v>
      </c>
    </row>
    <row r="2" spans="1:16" ht="15" customHeight="1" x14ac:dyDescent="0.2">
      <c r="B2" s="23" t="s">
        <v>36</v>
      </c>
      <c r="C2" s="23" t="s">
        <v>37</v>
      </c>
      <c r="D2" s="23" t="s">
        <v>1</v>
      </c>
      <c r="E2" s="23" t="s">
        <v>38</v>
      </c>
      <c r="F2" s="23" t="s">
        <v>39</v>
      </c>
      <c r="G2" s="23" t="s">
        <v>40</v>
      </c>
      <c r="H2" s="24">
        <v>14.7318725829175</v>
      </c>
      <c r="I2" s="24">
        <v>14.5744739037169</v>
      </c>
      <c r="J2" s="25">
        <v>0.22259534682506599</v>
      </c>
      <c r="O2" s="27">
        <v>60</v>
      </c>
      <c r="P2" s="23" t="s">
        <v>40</v>
      </c>
    </row>
    <row r="3" spans="1:16" ht="15" customHeight="1" x14ac:dyDescent="0.2">
      <c r="B3" s="23" t="s">
        <v>41</v>
      </c>
      <c r="C3" s="23" t="s">
        <v>37</v>
      </c>
      <c r="D3" s="23" t="s">
        <v>1</v>
      </c>
      <c r="E3" s="23" t="s">
        <v>42</v>
      </c>
      <c r="F3" s="23" t="s">
        <v>39</v>
      </c>
      <c r="G3" s="23" t="s">
        <v>40</v>
      </c>
      <c r="H3" s="24">
        <v>4.7380394381052602</v>
      </c>
      <c r="I3" s="24">
        <v>4.7380394381052602</v>
      </c>
      <c r="J3" s="25">
        <v>0</v>
      </c>
      <c r="N3" s="26">
        <v>0</v>
      </c>
      <c r="O3" s="27">
        <v>60</v>
      </c>
      <c r="P3" s="23" t="s">
        <v>40</v>
      </c>
    </row>
    <row r="4" spans="1:16" ht="15" customHeight="1" x14ac:dyDescent="0.2">
      <c r="B4" s="23" t="s">
        <v>43</v>
      </c>
      <c r="C4" s="23" t="s">
        <v>37</v>
      </c>
      <c r="D4" s="23" t="s">
        <v>1</v>
      </c>
      <c r="E4" s="23" t="s">
        <v>38</v>
      </c>
      <c r="F4" s="23" t="s">
        <v>39</v>
      </c>
      <c r="G4" s="23" t="s">
        <v>40</v>
      </c>
      <c r="H4" s="24">
        <v>14.417075224516299</v>
      </c>
      <c r="I4" s="24">
        <v>14.5744739037169</v>
      </c>
      <c r="J4" s="25">
        <v>0.22259534682506599</v>
      </c>
      <c r="O4" s="27">
        <v>60</v>
      </c>
      <c r="P4" s="23" t="s">
        <v>40</v>
      </c>
    </row>
    <row r="5" spans="1:16" ht="15" customHeight="1" x14ac:dyDescent="0.2">
      <c r="B5" s="23" t="s">
        <v>44</v>
      </c>
      <c r="C5" s="23" t="s">
        <v>37</v>
      </c>
      <c r="D5" s="23" t="s">
        <v>1</v>
      </c>
      <c r="E5" s="23" t="s">
        <v>45</v>
      </c>
      <c r="F5" s="23" t="s">
        <v>46</v>
      </c>
      <c r="G5" s="23" t="s">
        <v>40</v>
      </c>
      <c r="H5" s="24">
        <v>14.326885704690399</v>
      </c>
      <c r="I5" s="24">
        <v>14.3277920724988</v>
      </c>
      <c r="J5" s="25">
        <v>3.4209019421961098E-2</v>
      </c>
      <c r="O5" s="27">
        <v>60</v>
      </c>
      <c r="P5" s="23" t="s">
        <v>40</v>
      </c>
    </row>
    <row r="6" spans="1:16" ht="15" customHeight="1" x14ac:dyDescent="0.2">
      <c r="B6" s="23" t="s">
        <v>47</v>
      </c>
      <c r="C6" s="23" t="s">
        <v>37</v>
      </c>
      <c r="D6" s="23" t="s">
        <v>1</v>
      </c>
      <c r="E6" s="23" t="s">
        <v>45</v>
      </c>
      <c r="F6" s="23" t="s">
        <v>46</v>
      </c>
      <c r="G6" s="23" t="s">
        <v>40</v>
      </c>
      <c r="H6" s="24">
        <v>14.3624452693103</v>
      </c>
      <c r="I6" s="24">
        <v>14.3277920724988</v>
      </c>
      <c r="J6" s="25">
        <v>3.4209019421961098E-2</v>
      </c>
      <c r="O6" s="27">
        <v>60</v>
      </c>
      <c r="P6" s="23" t="s">
        <v>40</v>
      </c>
    </row>
    <row r="7" spans="1:16" ht="15" customHeight="1" x14ac:dyDescent="0.2">
      <c r="B7" s="23" t="s">
        <v>48</v>
      </c>
      <c r="C7" s="23" t="s">
        <v>37</v>
      </c>
      <c r="D7" s="23" t="s">
        <v>1</v>
      </c>
      <c r="E7" s="23" t="s">
        <v>45</v>
      </c>
      <c r="F7" s="23" t="s">
        <v>46</v>
      </c>
      <c r="G7" s="23" t="s">
        <v>40</v>
      </c>
      <c r="H7" s="24">
        <v>14.294045243495701</v>
      </c>
      <c r="I7" s="24">
        <v>14.3277920724988</v>
      </c>
      <c r="J7" s="25">
        <v>3.4209019421961098E-2</v>
      </c>
      <c r="O7" s="27">
        <v>60</v>
      </c>
      <c r="P7" s="23" t="s">
        <v>40</v>
      </c>
    </row>
    <row r="8" spans="1:16" ht="15" customHeight="1" x14ac:dyDescent="0.2">
      <c r="B8" s="23" t="s">
        <v>49</v>
      </c>
      <c r="C8" s="23" t="s">
        <v>37</v>
      </c>
      <c r="D8" s="23" t="s">
        <v>1</v>
      </c>
      <c r="E8" s="23" t="s">
        <v>50</v>
      </c>
      <c r="F8" s="23" t="s">
        <v>51</v>
      </c>
      <c r="G8" s="23" t="s">
        <v>40</v>
      </c>
      <c r="H8" s="24">
        <v>13.0623862107945</v>
      </c>
      <c r="I8" s="24">
        <v>12.8585063359518</v>
      </c>
      <c r="J8" s="25">
        <v>0.17784756332541801</v>
      </c>
      <c r="O8" s="27">
        <v>60</v>
      </c>
      <c r="P8" s="23" t="s">
        <v>40</v>
      </c>
    </row>
    <row r="9" spans="1:16" ht="15" customHeight="1" x14ac:dyDescent="0.2">
      <c r="B9" s="23" t="s">
        <v>52</v>
      </c>
      <c r="C9" s="23" t="s">
        <v>37</v>
      </c>
      <c r="D9" s="23" t="s">
        <v>1</v>
      </c>
      <c r="E9" s="23" t="s">
        <v>50</v>
      </c>
      <c r="F9" s="23" t="s">
        <v>51</v>
      </c>
      <c r="G9" s="23" t="s">
        <v>40</v>
      </c>
      <c r="H9" s="24">
        <v>12.7352473165524</v>
      </c>
      <c r="I9" s="24">
        <v>12.8585063359518</v>
      </c>
      <c r="J9" s="25">
        <v>0.17784756332541801</v>
      </c>
      <c r="O9" s="27">
        <v>60</v>
      </c>
      <c r="P9" s="23" t="s">
        <v>40</v>
      </c>
    </row>
    <row r="10" spans="1:16" ht="15" customHeight="1" x14ac:dyDescent="0.2">
      <c r="B10" s="23" t="s">
        <v>53</v>
      </c>
      <c r="C10" s="23" t="s">
        <v>37</v>
      </c>
      <c r="D10" s="23" t="s">
        <v>1</v>
      </c>
      <c r="E10" s="23" t="s">
        <v>50</v>
      </c>
      <c r="F10" s="23" t="s">
        <v>51</v>
      </c>
      <c r="G10" s="23" t="s">
        <v>40</v>
      </c>
      <c r="H10" s="24">
        <v>12.7778854805085</v>
      </c>
      <c r="I10" s="24">
        <v>12.8585063359518</v>
      </c>
      <c r="J10" s="25">
        <v>0.17784756332541801</v>
      </c>
      <c r="O10" s="27">
        <v>60</v>
      </c>
      <c r="P10" s="23" t="s">
        <v>40</v>
      </c>
    </row>
    <row r="11" spans="1:16" ht="15" customHeight="1" x14ac:dyDescent="0.2">
      <c r="B11" s="23" t="s">
        <v>54</v>
      </c>
      <c r="C11" s="23" t="s">
        <v>37</v>
      </c>
      <c r="D11" s="23" t="s">
        <v>1</v>
      </c>
      <c r="E11" s="23" t="s">
        <v>42</v>
      </c>
      <c r="F11" s="23" t="s">
        <v>55</v>
      </c>
      <c r="G11" s="23" t="s">
        <v>40</v>
      </c>
      <c r="H11" s="24">
        <v>12.548104890010899</v>
      </c>
      <c r="I11" s="24">
        <v>12.548104890010899</v>
      </c>
      <c r="J11" s="28">
        <v>0.43541598150325794</v>
      </c>
      <c r="N11" s="26">
        <v>0</v>
      </c>
      <c r="O11" s="27">
        <v>60</v>
      </c>
      <c r="P11" s="23" t="s">
        <v>40</v>
      </c>
    </row>
    <row r="12" spans="1:16" ht="15" customHeight="1" x14ac:dyDescent="0.2">
      <c r="B12" s="23" t="s">
        <v>56</v>
      </c>
      <c r="C12" s="23" t="s">
        <v>37</v>
      </c>
      <c r="D12" s="23" t="s">
        <v>1</v>
      </c>
      <c r="E12" s="23" t="s">
        <v>42</v>
      </c>
      <c r="F12" s="23" t="s">
        <v>55</v>
      </c>
      <c r="G12" s="23" t="s">
        <v>40</v>
      </c>
      <c r="H12" s="24">
        <v>13.163876076326799</v>
      </c>
      <c r="I12" s="24">
        <v>13.163876076326799</v>
      </c>
      <c r="J12" s="25">
        <v>0.43541598150325794</v>
      </c>
      <c r="N12" s="26">
        <v>0</v>
      </c>
      <c r="O12" s="27">
        <v>60</v>
      </c>
      <c r="P12" s="23" t="s">
        <v>40</v>
      </c>
    </row>
    <row r="13" spans="1:16" ht="15" customHeight="1" x14ac:dyDescent="0.2">
      <c r="B13" s="23" t="s">
        <v>57</v>
      </c>
      <c r="C13" s="23" t="s">
        <v>37</v>
      </c>
      <c r="D13" s="23" t="s">
        <v>1</v>
      </c>
      <c r="E13" s="23" t="s">
        <v>42</v>
      </c>
      <c r="F13" s="23" t="s">
        <v>55</v>
      </c>
      <c r="G13" s="23" t="s">
        <v>40</v>
      </c>
      <c r="H13" s="24">
        <v>5.5668105473906397</v>
      </c>
      <c r="I13" s="24">
        <v>5.5668105473906397</v>
      </c>
      <c r="J13" s="25">
        <v>0</v>
      </c>
      <c r="N13" s="26">
        <v>0</v>
      </c>
      <c r="O13" s="27">
        <v>60</v>
      </c>
      <c r="P13" s="23" t="s">
        <v>40</v>
      </c>
    </row>
    <row r="14" spans="1:16" ht="15" customHeight="1" x14ac:dyDescent="0.2">
      <c r="B14" s="23" t="s">
        <v>58</v>
      </c>
      <c r="C14" s="23" t="s">
        <v>37</v>
      </c>
      <c r="D14" s="23" t="s">
        <v>1</v>
      </c>
      <c r="E14" s="23" t="s">
        <v>59</v>
      </c>
      <c r="F14" s="23" t="s">
        <v>60</v>
      </c>
      <c r="G14" s="23" t="s">
        <v>40</v>
      </c>
      <c r="H14" s="24">
        <v>4.6177434954433396</v>
      </c>
      <c r="I14" s="24">
        <v>4.52419580221581</v>
      </c>
      <c r="J14" s="25">
        <v>0.132296416491093</v>
      </c>
      <c r="O14" s="27">
        <v>60</v>
      </c>
      <c r="P14" s="23" t="s">
        <v>40</v>
      </c>
    </row>
    <row r="15" spans="1:16" ht="15" customHeight="1" x14ac:dyDescent="0.2">
      <c r="B15" s="23" t="s">
        <v>61</v>
      </c>
      <c r="C15" s="23" t="s">
        <v>37</v>
      </c>
      <c r="D15" s="23" t="s">
        <v>1</v>
      </c>
      <c r="E15" s="23" t="s">
        <v>59</v>
      </c>
      <c r="F15" s="23" t="s">
        <v>60</v>
      </c>
      <c r="G15" s="23" t="s">
        <v>40</v>
      </c>
      <c r="H15" s="24">
        <v>4.4306481089882803</v>
      </c>
      <c r="I15" s="24">
        <v>4.52419580221581</v>
      </c>
      <c r="J15" s="25">
        <v>0.132296416491093</v>
      </c>
      <c r="O15" s="27">
        <v>60</v>
      </c>
      <c r="P15" s="23" t="s">
        <v>40</v>
      </c>
    </row>
    <row r="16" spans="1:16" ht="15" customHeight="1" x14ac:dyDescent="0.2">
      <c r="B16" s="23" t="s">
        <v>62</v>
      </c>
      <c r="C16" s="23" t="s">
        <v>37</v>
      </c>
      <c r="D16" s="23" t="s">
        <v>1</v>
      </c>
      <c r="E16" s="23" t="s">
        <v>42</v>
      </c>
      <c r="F16" s="23" t="s">
        <v>60</v>
      </c>
      <c r="G16" s="23" t="s">
        <v>40</v>
      </c>
      <c r="H16" s="24">
        <v>11.098019657964199</v>
      </c>
      <c r="I16" s="24">
        <v>11.098019657964199</v>
      </c>
      <c r="J16" s="25">
        <v>0</v>
      </c>
      <c r="N16" s="26">
        <v>0</v>
      </c>
      <c r="O16" s="27">
        <v>60</v>
      </c>
      <c r="P16" s="23" t="s">
        <v>40</v>
      </c>
    </row>
    <row r="17" spans="2:16" ht="15" customHeight="1" x14ac:dyDescent="0.2">
      <c r="B17" s="23" t="s">
        <v>63</v>
      </c>
      <c r="C17" s="23" t="s">
        <v>37</v>
      </c>
      <c r="D17" s="23" t="s">
        <v>1</v>
      </c>
      <c r="E17" s="23" t="s">
        <v>64</v>
      </c>
      <c r="F17" s="23" t="s">
        <v>65</v>
      </c>
      <c r="G17" s="23" t="s">
        <v>40</v>
      </c>
      <c r="H17" s="24">
        <v>4.0720645617266102</v>
      </c>
      <c r="I17" s="24">
        <v>3.9776040704876499</v>
      </c>
      <c r="J17" s="25">
        <v>0.13358730781856001</v>
      </c>
      <c r="O17" s="27">
        <v>60</v>
      </c>
      <c r="P17" s="23" t="s">
        <v>40</v>
      </c>
    </row>
    <row r="18" spans="2:16" ht="15" customHeight="1" x14ac:dyDescent="0.2">
      <c r="B18" s="23" t="s">
        <v>66</v>
      </c>
      <c r="C18" s="23" t="s">
        <v>37</v>
      </c>
      <c r="D18" s="23" t="s">
        <v>1</v>
      </c>
      <c r="E18" s="23" t="s">
        <v>64</v>
      </c>
      <c r="F18" s="23" t="s">
        <v>65</v>
      </c>
      <c r="G18" s="23" t="s">
        <v>40</v>
      </c>
      <c r="H18" s="24">
        <v>3.8831435792486899</v>
      </c>
      <c r="I18" s="24">
        <v>3.9776040704876499</v>
      </c>
      <c r="J18" s="25">
        <v>0.13358730781856001</v>
      </c>
      <c r="O18" s="27">
        <v>60</v>
      </c>
      <c r="P18" s="23" t="s">
        <v>40</v>
      </c>
    </row>
    <row r="19" spans="2:16" ht="15" customHeight="1" x14ac:dyDescent="0.2">
      <c r="B19" s="23" t="s">
        <v>67</v>
      </c>
      <c r="C19" s="23" t="s">
        <v>37</v>
      </c>
      <c r="D19" s="23" t="s">
        <v>1</v>
      </c>
      <c r="E19" s="23" t="s">
        <v>42</v>
      </c>
      <c r="F19" s="23" t="s">
        <v>65</v>
      </c>
      <c r="G19" s="23" t="s">
        <v>40</v>
      </c>
      <c r="H19" s="24">
        <v>5.58470047139134</v>
      </c>
      <c r="I19" s="24">
        <v>5.58470047139134</v>
      </c>
      <c r="J19" s="25">
        <v>0</v>
      </c>
      <c r="N19" s="26">
        <v>0</v>
      </c>
      <c r="O19" s="27">
        <v>60</v>
      </c>
      <c r="P19" s="23" t="s">
        <v>40</v>
      </c>
    </row>
    <row r="20" spans="2:16" ht="15" customHeight="1" x14ac:dyDescent="0.2">
      <c r="B20" s="23" t="s">
        <v>68</v>
      </c>
      <c r="C20" s="23" t="s">
        <v>37</v>
      </c>
      <c r="D20" s="23" t="s">
        <v>1</v>
      </c>
      <c r="E20" s="23" t="s">
        <v>69</v>
      </c>
      <c r="F20" s="23" t="s">
        <v>70</v>
      </c>
      <c r="G20" s="23" t="s">
        <v>40</v>
      </c>
      <c r="H20" s="24">
        <v>13.290466465676699</v>
      </c>
      <c r="I20" s="24">
        <v>13.269706036651399</v>
      </c>
      <c r="J20" s="25">
        <v>2.93596802883648E-2</v>
      </c>
      <c r="O20" s="27">
        <v>60</v>
      </c>
      <c r="P20" s="23" t="s">
        <v>40</v>
      </c>
    </row>
    <row r="21" spans="2:16" ht="15" customHeight="1" x14ac:dyDescent="0.2">
      <c r="B21" s="23" t="s">
        <v>71</v>
      </c>
      <c r="C21" s="23" t="s">
        <v>37</v>
      </c>
      <c r="D21" s="23" t="s">
        <v>1</v>
      </c>
      <c r="E21" s="23" t="s">
        <v>69</v>
      </c>
      <c r="F21" s="23" t="s">
        <v>70</v>
      </c>
      <c r="G21" s="23" t="s">
        <v>40</v>
      </c>
      <c r="H21" s="24">
        <v>13.248945607626</v>
      </c>
      <c r="I21" s="24">
        <v>13.269706036651399</v>
      </c>
      <c r="J21" s="25">
        <v>2.93596802883648E-2</v>
      </c>
      <c r="O21" s="27">
        <v>60</v>
      </c>
      <c r="P21" s="23" t="s">
        <v>40</v>
      </c>
    </row>
    <row r="22" spans="2:16" ht="15" customHeight="1" x14ac:dyDescent="0.2">
      <c r="B22" s="23" t="s">
        <v>72</v>
      </c>
      <c r="C22" s="23" t="s">
        <v>37</v>
      </c>
      <c r="D22" s="23" t="s">
        <v>1</v>
      </c>
      <c r="E22" s="23" t="s">
        <v>42</v>
      </c>
      <c r="F22" s="23" t="s">
        <v>70</v>
      </c>
      <c r="G22" s="23" t="s">
        <v>40</v>
      </c>
      <c r="H22" s="24">
        <v>5.0288614465564603</v>
      </c>
      <c r="I22" s="24">
        <v>5.0288614465564603</v>
      </c>
      <c r="J22" s="25">
        <v>0</v>
      </c>
      <c r="N22" s="26">
        <v>0</v>
      </c>
      <c r="O22" s="27">
        <v>60</v>
      </c>
      <c r="P22" s="23" t="s">
        <v>40</v>
      </c>
    </row>
    <row r="23" spans="2:16" ht="15" customHeight="1" x14ac:dyDescent="0.2">
      <c r="B23" s="23" t="s">
        <v>73</v>
      </c>
      <c r="C23" s="23" t="s">
        <v>37</v>
      </c>
      <c r="D23" s="23" t="s">
        <v>1</v>
      </c>
      <c r="E23" s="23" t="s">
        <v>74</v>
      </c>
      <c r="F23" s="23" t="s">
        <v>75</v>
      </c>
      <c r="G23" s="23" t="s">
        <v>40</v>
      </c>
      <c r="H23" s="24">
        <v>19.409060898332999</v>
      </c>
      <c r="I23" s="24">
        <v>19.414075999590001</v>
      </c>
      <c r="J23" s="25">
        <v>7.2686653514223397E-3</v>
      </c>
      <c r="O23" s="27">
        <v>60</v>
      </c>
      <c r="P23" s="23" t="s">
        <v>40</v>
      </c>
    </row>
    <row r="24" spans="2:16" ht="15" customHeight="1" x14ac:dyDescent="0.2">
      <c r="B24" s="23" t="s">
        <v>76</v>
      </c>
      <c r="C24" s="23" t="s">
        <v>37</v>
      </c>
      <c r="D24" s="23" t="s">
        <v>1</v>
      </c>
      <c r="E24" s="23" t="s">
        <v>74</v>
      </c>
      <c r="F24" s="23" t="s">
        <v>75</v>
      </c>
      <c r="G24" s="23" t="s">
        <v>40</v>
      </c>
      <c r="H24" s="24">
        <v>19.4107551657487</v>
      </c>
      <c r="I24" s="24">
        <v>19.414075999590001</v>
      </c>
      <c r="J24" s="25">
        <v>7.2686653514223397E-3</v>
      </c>
      <c r="O24" s="27">
        <v>60</v>
      </c>
      <c r="P24" s="23" t="s">
        <v>40</v>
      </c>
    </row>
    <row r="25" spans="2:16" ht="15" customHeight="1" x14ac:dyDescent="0.2">
      <c r="B25" s="23" t="s">
        <v>77</v>
      </c>
      <c r="C25" s="23" t="s">
        <v>37</v>
      </c>
      <c r="D25" s="23" t="s">
        <v>1</v>
      </c>
      <c r="E25" s="23" t="s">
        <v>74</v>
      </c>
      <c r="F25" s="23" t="s">
        <v>75</v>
      </c>
      <c r="G25" s="23" t="s">
        <v>40</v>
      </c>
      <c r="H25" s="24">
        <v>19.422411934688299</v>
      </c>
      <c r="I25" s="24">
        <v>19.414075999590001</v>
      </c>
      <c r="J25" s="25">
        <v>7.2686653514223397E-3</v>
      </c>
      <c r="O25" s="27">
        <v>60</v>
      </c>
      <c r="P25" s="23" t="s">
        <v>40</v>
      </c>
    </row>
    <row r="26" spans="2:16" ht="15" customHeight="1" x14ac:dyDescent="0.2">
      <c r="B26" s="23" t="s">
        <v>78</v>
      </c>
      <c r="C26" s="23" t="s">
        <v>37</v>
      </c>
      <c r="D26" s="23" t="s">
        <v>1</v>
      </c>
      <c r="E26" s="23" t="s">
        <v>42</v>
      </c>
      <c r="F26" s="23" t="s">
        <v>79</v>
      </c>
      <c r="G26" s="23" t="s">
        <v>40</v>
      </c>
      <c r="H26" s="24">
        <v>23.114479112751201</v>
      </c>
      <c r="I26" s="24">
        <v>23.114479112751201</v>
      </c>
      <c r="J26" s="25">
        <v>0</v>
      </c>
      <c r="N26" s="26">
        <v>0</v>
      </c>
      <c r="O26" s="27">
        <v>60</v>
      </c>
      <c r="P26" s="23" t="s">
        <v>40</v>
      </c>
    </row>
    <row r="27" spans="2:16" ht="15" customHeight="1" x14ac:dyDescent="0.2">
      <c r="B27" s="23" t="s">
        <v>80</v>
      </c>
      <c r="C27" s="23" t="s">
        <v>37</v>
      </c>
      <c r="D27" s="23" t="s">
        <v>1</v>
      </c>
      <c r="E27" s="23" t="s">
        <v>81</v>
      </c>
      <c r="F27" s="23" t="s">
        <v>79</v>
      </c>
      <c r="G27" s="23" t="s">
        <v>40</v>
      </c>
      <c r="H27" s="24">
        <v>25.0217845282254</v>
      </c>
      <c r="I27" s="24">
        <v>24.971507283540099</v>
      </c>
      <c r="J27" s="25">
        <v>7.11027613127206E-2</v>
      </c>
      <c r="O27" s="27">
        <v>60</v>
      </c>
      <c r="P27" s="23" t="s">
        <v>40</v>
      </c>
    </row>
    <row r="28" spans="2:16" ht="15" customHeight="1" x14ac:dyDescent="0.2">
      <c r="B28" s="23" t="s">
        <v>82</v>
      </c>
      <c r="C28" s="23" t="s">
        <v>37</v>
      </c>
      <c r="D28" s="23" t="s">
        <v>1</v>
      </c>
      <c r="E28" s="23" t="s">
        <v>81</v>
      </c>
      <c r="F28" s="23" t="s">
        <v>79</v>
      </c>
      <c r="G28" s="23" t="s">
        <v>40</v>
      </c>
      <c r="H28" s="24">
        <v>24.921230038854699</v>
      </c>
      <c r="I28" s="24">
        <v>24.971507283540099</v>
      </c>
      <c r="J28" s="25">
        <v>7.11027613127206E-2</v>
      </c>
      <c r="O28" s="27">
        <v>60</v>
      </c>
      <c r="P28" s="23" t="s">
        <v>40</v>
      </c>
    </row>
    <row r="29" spans="2:16" ht="15" customHeight="1" x14ac:dyDescent="0.2">
      <c r="B29" s="23" t="s">
        <v>83</v>
      </c>
      <c r="C29" s="23" t="s">
        <v>37</v>
      </c>
      <c r="D29" s="23" t="s">
        <v>1</v>
      </c>
      <c r="E29" s="23" t="s">
        <v>84</v>
      </c>
      <c r="F29" s="23" t="s">
        <v>85</v>
      </c>
      <c r="G29" s="23" t="s">
        <v>40</v>
      </c>
      <c r="H29" s="24">
        <v>16.9457720633118</v>
      </c>
      <c r="I29" s="24">
        <v>17.015313522047499</v>
      </c>
      <c r="J29" s="25">
        <v>7.1495592373178804E-2</v>
      </c>
      <c r="O29" s="27">
        <v>60</v>
      </c>
      <c r="P29" s="23" t="s">
        <v>40</v>
      </c>
    </row>
    <row r="30" spans="2:16" ht="15" customHeight="1" x14ac:dyDescent="0.2">
      <c r="B30" s="23" t="s">
        <v>86</v>
      </c>
      <c r="C30" s="23" t="s">
        <v>37</v>
      </c>
      <c r="D30" s="23" t="s">
        <v>1</v>
      </c>
      <c r="E30" s="23" t="s">
        <v>84</v>
      </c>
      <c r="F30" s="23" t="s">
        <v>85</v>
      </c>
      <c r="G30" s="23" t="s">
        <v>40</v>
      </c>
      <c r="H30" s="24">
        <v>17.088614873866501</v>
      </c>
      <c r="I30" s="24">
        <v>17.015313522047499</v>
      </c>
      <c r="J30" s="25">
        <v>7.1495592373178804E-2</v>
      </c>
      <c r="O30" s="27">
        <v>60</v>
      </c>
      <c r="P30" s="23" t="s">
        <v>40</v>
      </c>
    </row>
    <row r="31" spans="2:16" ht="15" customHeight="1" x14ac:dyDescent="0.2">
      <c r="B31" s="23" t="s">
        <v>87</v>
      </c>
      <c r="C31" s="23" t="s">
        <v>37</v>
      </c>
      <c r="D31" s="23" t="s">
        <v>1</v>
      </c>
      <c r="E31" s="23" t="s">
        <v>84</v>
      </c>
      <c r="F31" s="23" t="s">
        <v>85</v>
      </c>
      <c r="G31" s="23" t="s">
        <v>40</v>
      </c>
      <c r="H31" s="24">
        <v>17.011553628964201</v>
      </c>
      <c r="I31" s="24">
        <v>17.015313522047499</v>
      </c>
      <c r="J31" s="25">
        <v>7.1495592373178804E-2</v>
      </c>
      <c r="O31" s="27">
        <v>60</v>
      </c>
      <c r="P31" s="23" t="s">
        <v>40</v>
      </c>
    </row>
    <row r="32" spans="2:16" ht="15" customHeight="1" x14ac:dyDescent="0.2">
      <c r="B32" s="23" t="s">
        <v>88</v>
      </c>
      <c r="C32" s="23" t="s">
        <v>37</v>
      </c>
      <c r="D32" s="23" t="s">
        <v>1</v>
      </c>
      <c r="E32" s="23" t="s">
        <v>89</v>
      </c>
      <c r="F32" s="23" t="s">
        <v>90</v>
      </c>
      <c r="G32" s="23" t="s">
        <v>40</v>
      </c>
      <c r="H32" s="24">
        <v>18.384480873607799</v>
      </c>
      <c r="I32" s="24">
        <v>18.4147554665008</v>
      </c>
      <c r="J32" s="25">
        <v>4.2814739864578302E-2</v>
      </c>
      <c r="O32" s="27">
        <v>60</v>
      </c>
      <c r="P32" s="23" t="s">
        <v>40</v>
      </c>
    </row>
    <row r="33" spans="2:16" ht="15" customHeight="1" x14ac:dyDescent="0.2">
      <c r="B33" s="23" t="s">
        <v>91</v>
      </c>
      <c r="C33" s="23" t="s">
        <v>37</v>
      </c>
      <c r="D33" s="23" t="s">
        <v>1</v>
      </c>
      <c r="E33" s="23" t="s">
        <v>42</v>
      </c>
      <c r="F33" s="23" t="s">
        <v>90</v>
      </c>
      <c r="G33" s="23" t="s">
        <v>40</v>
      </c>
      <c r="H33" s="24">
        <v>17.9577927444412</v>
      </c>
      <c r="I33" s="24">
        <v>17.9577927444412</v>
      </c>
      <c r="J33" s="25">
        <v>0</v>
      </c>
      <c r="N33" s="26">
        <v>0</v>
      </c>
      <c r="O33" s="27">
        <v>60</v>
      </c>
      <c r="P33" s="23" t="s">
        <v>40</v>
      </c>
    </row>
    <row r="34" spans="2:16" ht="15" customHeight="1" x14ac:dyDescent="0.2">
      <c r="B34" s="23" t="s">
        <v>92</v>
      </c>
      <c r="C34" s="23" t="s">
        <v>37</v>
      </c>
      <c r="D34" s="23" t="s">
        <v>1</v>
      </c>
      <c r="E34" s="23" t="s">
        <v>89</v>
      </c>
      <c r="F34" s="23" t="s">
        <v>90</v>
      </c>
      <c r="G34" s="23" t="s">
        <v>40</v>
      </c>
      <c r="H34" s="24">
        <v>18.445030059393801</v>
      </c>
      <c r="I34" s="24">
        <v>18.4147554665008</v>
      </c>
      <c r="J34" s="25">
        <v>4.2814739864578302E-2</v>
      </c>
      <c r="O34" s="27">
        <v>60</v>
      </c>
      <c r="P34" s="23" t="s">
        <v>40</v>
      </c>
    </row>
    <row r="35" spans="2:16" ht="15" customHeight="1" x14ac:dyDescent="0.2">
      <c r="B35" s="23" t="s">
        <v>93</v>
      </c>
      <c r="C35" s="23" t="s">
        <v>37</v>
      </c>
      <c r="D35" s="23" t="s">
        <v>1</v>
      </c>
      <c r="E35" s="23" t="s">
        <v>94</v>
      </c>
      <c r="F35" s="23" t="s">
        <v>95</v>
      </c>
      <c r="G35" s="23" t="s">
        <v>40</v>
      </c>
      <c r="H35" s="24">
        <v>15.307576398729401</v>
      </c>
      <c r="I35" s="24">
        <v>15.3905466320622</v>
      </c>
      <c r="J35" s="25">
        <v>0.149465837820832</v>
      </c>
      <c r="O35" s="27">
        <v>60</v>
      </c>
      <c r="P35" s="23" t="s">
        <v>40</v>
      </c>
    </row>
    <row r="36" spans="2:16" ht="15" customHeight="1" x14ac:dyDescent="0.2">
      <c r="B36" s="23" t="s">
        <v>96</v>
      </c>
      <c r="C36" s="23" t="s">
        <v>37</v>
      </c>
      <c r="D36" s="23" t="s">
        <v>1</v>
      </c>
      <c r="E36" s="23" t="s">
        <v>94</v>
      </c>
      <c r="F36" s="23" t="s">
        <v>95</v>
      </c>
      <c r="G36" s="23" t="s">
        <v>40</v>
      </c>
      <c r="H36" s="24">
        <v>15.563092772534301</v>
      </c>
      <c r="I36" s="24">
        <v>15.3905466320622</v>
      </c>
      <c r="J36" s="25">
        <v>0.149465837820832</v>
      </c>
      <c r="O36" s="27">
        <v>60</v>
      </c>
      <c r="P36" s="23" t="s">
        <v>40</v>
      </c>
    </row>
    <row r="37" spans="2:16" ht="15" customHeight="1" x14ac:dyDescent="0.2">
      <c r="B37" s="23" t="s">
        <v>97</v>
      </c>
      <c r="C37" s="23" t="s">
        <v>37</v>
      </c>
      <c r="D37" s="23" t="s">
        <v>1</v>
      </c>
      <c r="E37" s="23" t="s">
        <v>94</v>
      </c>
      <c r="F37" s="23" t="s">
        <v>95</v>
      </c>
      <c r="G37" s="23" t="s">
        <v>40</v>
      </c>
      <c r="H37" s="24">
        <v>15.3009707249228</v>
      </c>
      <c r="I37" s="24">
        <v>15.3905466320622</v>
      </c>
      <c r="J37" s="25">
        <v>0.149465837820832</v>
      </c>
      <c r="O37" s="27">
        <v>60</v>
      </c>
      <c r="P37" s="23" t="s">
        <v>40</v>
      </c>
    </row>
    <row r="38" spans="2:16" ht="15" customHeight="1" x14ac:dyDescent="0.25">
      <c r="B38" s="23" t="s">
        <v>98</v>
      </c>
      <c r="C38" s="23" t="s">
        <v>37</v>
      </c>
      <c r="D38" s="23" t="s">
        <v>1</v>
      </c>
      <c r="E38" s="23" t="s">
        <v>42</v>
      </c>
      <c r="F38" s="23" t="s">
        <v>99</v>
      </c>
      <c r="G38" s="23" t="s">
        <v>40</v>
      </c>
      <c r="H38" s="24">
        <v>4.7551018598111998</v>
      </c>
      <c r="I38" s="24">
        <v>4.7551018598111998</v>
      </c>
      <c r="J38" s="25">
        <v>0</v>
      </c>
      <c r="N38" s="26">
        <v>0</v>
      </c>
      <c r="O38" s="27">
        <v>60</v>
      </c>
      <c r="P38" s="23" t="s">
        <v>40</v>
      </c>
    </row>
    <row r="39" spans="2:16" ht="15" customHeight="1" x14ac:dyDescent="0.25">
      <c r="B39" s="23" t="s">
        <v>100</v>
      </c>
      <c r="C39" s="23" t="s">
        <v>37</v>
      </c>
      <c r="D39" s="23" t="s">
        <v>1</v>
      </c>
      <c r="E39" s="23" t="s">
        <v>42</v>
      </c>
      <c r="F39" s="23" t="s">
        <v>99</v>
      </c>
      <c r="G39" s="23" t="s">
        <v>40</v>
      </c>
      <c r="H39" s="24">
        <v>3.9366239255633202</v>
      </c>
      <c r="I39" s="24">
        <v>3.9366239255633202</v>
      </c>
      <c r="J39" s="25">
        <v>0</v>
      </c>
      <c r="N39" s="26">
        <v>0</v>
      </c>
      <c r="O39" s="27">
        <v>60</v>
      </c>
      <c r="P39" s="23" t="s">
        <v>40</v>
      </c>
    </row>
    <row r="40" spans="2:16" ht="15" customHeight="1" x14ac:dyDescent="0.25">
      <c r="B40" s="23" t="s">
        <v>101</v>
      </c>
      <c r="C40" s="23" t="s">
        <v>37</v>
      </c>
      <c r="D40" s="23" t="s">
        <v>1</v>
      </c>
      <c r="E40" s="23" t="s">
        <v>42</v>
      </c>
      <c r="F40" s="23" t="s">
        <v>99</v>
      </c>
      <c r="G40" s="23" t="s">
        <v>40</v>
      </c>
      <c r="H40" s="24">
        <v>12.2512096328801</v>
      </c>
      <c r="I40" s="24">
        <v>12.2512096328801</v>
      </c>
      <c r="J40" s="25">
        <v>0</v>
      </c>
      <c r="N40" s="26">
        <v>0</v>
      </c>
      <c r="O40" s="27">
        <v>60</v>
      </c>
      <c r="P40" s="23" t="s">
        <v>40</v>
      </c>
    </row>
    <row r="41" spans="2:16" ht="15" customHeight="1" x14ac:dyDescent="0.25">
      <c r="B41" s="23" t="s">
        <v>102</v>
      </c>
      <c r="C41" s="23" t="s">
        <v>37</v>
      </c>
      <c r="D41" s="23" t="s">
        <v>1</v>
      </c>
      <c r="E41" s="23" t="s">
        <v>42</v>
      </c>
      <c r="F41" s="23" t="s">
        <v>103</v>
      </c>
      <c r="G41" s="23" t="s">
        <v>40</v>
      </c>
      <c r="H41" s="24">
        <v>36.115304690018597</v>
      </c>
      <c r="I41" s="24">
        <v>36.115304690018597</v>
      </c>
      <c r="J41" s="25">
        <v>0</v>
      </c>
      <c r="N41" s="26">
        <v>0</v>
      </c>
      <c r="O41" s="27">
        <v>60</v>
      </c>
      <c r="P41" s="23" t="s">
        <v>40</v>
      </c>
    </row>
    <row r="42" spans="2:16" ht="15" customHeight="1" x14ac:dyDescent="0.25">
      <c r="B42" s="23" t="s">
        <v>104</v>
      </c>
      <c r="C42" s="23" t="s">
        <v>37</v>
      </c>
      <c r="D42" s="23" t="s">
        <v>1</v>
      </c>
      <c r="E42" s="23" t="s">
        <v>105</v>
      </c>
      <c r="F42" s="23" t="s">
        <v>103</v>
      </c>
      <c r="G42" s="23" t="s">
        <v>40</v>
      </c>
      <c r="H42" s="24">
        <v>35.119182550216998</v>
      </c>
      <c r="I42" s="24">
        <v>35.196385885986999</v>
      </c>
      <c r="J42" s="25">
        <v>0.10918200450632901</v>
      </c>
      <c r="O42" s="27">
        <v>60</v>
      </c>
      <c r="P42" s="23" t="s">
        <v>40</v>
      </c>
    </row>
    <row r="43" spans="2:16" ht="15" customHeight="1" x14ac:dyDescent="0.25">
      <c r="B43" s="23" t="s">
        <v>106</v>
      </c>
      <c r="C43" s="23" t="s">
        <v>37</v>
      </c>
      <c r="D43" s="23" t="s">
        <v>1</v>
      </c>
      <c r="E43" s="23" t="s">
        <v>105</v>
      </c>
      <c r="F43" s="23" t="s">
        <v>103</v>
      </c>
      <c r="G43" s="23" t="s">
        <v>40</v>
      </c>
      <c r="H43" s="24">
        <v>35.2735892217569</v>
      </c>
      <c r="I43" s="24">
        <v>35.196385885986999</v>
      </c>
      <c r="J43" s="25">
        <v>0.10918200450632901</v>
      </c>
      <c r="O43" s="27">
        <v>60</v>
      </c>
      <c r="P43" s="23" t="s">
        <v>40</v>
      </c>
    </row>
    <row r="44" spans="2:16" ht="15" customHeight="1" x14ac:dyDescent="0.25">
      <c r="B44" s="23" t="s">
        <v>107</v>
      </c>
      <c r="C44" s="23" t="s">
        <v>37</v>
      </c>
      <c r="D44" s="23" t="s">
        <v>0</v>
      </c>
      <c r="E44" s="23" t="s">
        <v>108</v>
      </c>
      <c r="F44" s="23" t="s">
        <v>99</v>
      </c>
      <c r="G44" s="23" t="s">
        <v>40</v>
      </c>
      <c r="H44" s="24">
        <v>27.513346798765198</v>
      </c>
      <c r="I44" s="24">
        <v>27.346348605039999</v>
      </c>
      <c r="J44" s="25">
        <v>0.14521299563430101</v>
      </c>
      <c r="O44" s="27">
        <v>60</v>
      </c>
      <c r="P44" s="23" t="s">
        <v>40</v>
      </c>
    </row>
    <row r="45" spans="2:16" ht="15" customHeight="1" x14ac:dyDescent="0.25">
      <c r="B45" s="23" t="s">
        <v>109</v>
      </c>
      <c r="C45" s="23" t="s">
        <v>37</v>
      </c>
      <c r="D45" s="23" t="s">
        <v>0</v>
      </c>
      <c r="E45" s="23" t="s">
        <v>108</v>
      </c>
      <c r="F45" s="23" t="s">
        <v>99</v>
      </c>
      <c r="G45" s="23" t="s">
        <v>40</v>
      </c>
      <c r="H45" s="24">
        <v>27.275907707535001</v>
      </c>
      <c r="I45" s="24">
        <v>27.346348605039999</v>
      </c>
      <c r="J45" s="25">
        <v>0.14521299563430101</v>
      </c>
      <c r="O45" s="27">
        <v>60</v>
      </c>
      <c r="P45" s="23" t="s">
        <v>40</v>
      </c>
    </row>
    <row r="46" spans="2:16" ht="15" customHeight="1" x14ac:dyDescent="0.25">
      <c r="B46" s="23" t="s">
        <v>110</v>
      </c>
      <c r="C46" s="23" t="s">
        <v>37</v>
      </c>
      <c r="D46" s="23" t="s">
        <v>0</v>
      </c>
      <c r="E46" s="23" t="s">
        <v>108</v>
      </c>
      <c r="F46" s="23" t="s">
        <v>99</v>
      </c>
      <c r="G46" s="23" t="s">
        <v>40</v>
      </c>
      <c r="H46" s="24">
        <v>27.249791308819699</v>
      </c>
      <c r="I46" s="24">
        <v>27.346348605039999</v>
      </c>
      <c r="J46" s="25">
        <v>0.14521299563430101</v>
      </c>
      <c r="O46" s="27">
        <v>60</v>
      </c>
      <c r="P46" s="23" t="s">
        <v>40</v>
      </c>
    </row>
    <row r="47" spans="2:16" ht="15" customHeight="1" x14ac:dyDescent="0.25">
      <c r="B47" s="23" t="s">
        <v>111</v>
      </c>
      <c r="C47" s="23" t="s">
        <v>37</v>
      </c>
      <c r="D47" s="23" t="s">
        <v>0</v>
      </c>
      <c r="E47" s="23" t="s">
        <v>112</v>
      </c>
      <c r="F47" s="23" t="s">
        <v>103</v>
      </c>
      <c r="G47" s="23" t="s">
        <v>40</v>
      </c>
      <c r="H47" s="24">
        <v>38.196170398245599</v>
      </c>
      <c r="I47" s="24">
        <v>38.196170398245599</v>
      </c>
      <c r="J47" s="25">
        <v>0</v>
      </c>
      <c r="N47" s="26">
        <v>0</v>
      </c>
      <c r="O47" s="27">
        <v>60</v>
      </c>
      <c r="P47" s="23" t="s">
        <v>40</v>
      </c>
    </row>
    <row r="48" spans="2:16" ht="15" customHeight="1" x14ac:dyDescent="0.25">
      <c r="B48" s="23" t="s">
        <v>113</v>
      </c>
      <c r="C48" s="23" t="s">
        <v>37</v>
      </c>
      <c r="D48" s="23" t="s">
        <v>0</v>
      </c>
      <c r="E48" s="23" t="s">
        <v>42</v>
      </c>
      <c r="F48" s="23" t="s">
        <v>103</v>
      </c>
      <c r="G48" s="23" t="s">
        <v>40</v>
      </c>
      <c r="H48" s="24">
        <v>36.275824305703097</v>
      </c>
      <c r="I48" s="24">
        <v>36.275824305703097</v>
      </c>
      <c r="J48" s="25">
        <v>0</v>
      </c>
      <c r="N48" s="26">
        <v>0</v>
      </c>
      <c r="O48" s="27">
        <v>60</v>
      </c>
      <c r="P48" s="23" t="s">
        <v>40</v>
      </c>
    </row>
    <row r="49" spans="2:16" ht="15" customHeight="1" x14ac:dyDescent="0.25">
      <c r="B49" s="23" t="s">
        <v>114</v>
      </c>
      <c r="C49" s="23" t="s">
        <v>37</v>
      </c>
      <c r="D49" s="23" t="s">
        <v>0</v>
      </c>
      <c r="E49" s="23" t="s">
        <v>112</v>
      </c>
      <c r="F49" s="23" t="s">
        <v>103</v>
      </c>
      <c r="G49" s="23" t="s">
        <v>40</v>
      </c>
      <c r="I49" s="24">
        <v>0</v>
      </c>
      <c r="J49" s="25">
        <v>0</v>
      </c>
      <c r="M49" s="26">
        <v>0</v>
      </c>
      <c r="N49" s="26">
        <v>0</v>
      </c>
      <c r="O49" s="27">
        <v>60</v>
      </c>
      <c r="P49" s="23" t="s">
        <v>40</v>
      </c>
    </row>
    <row r="50" spans="2:16" ht="15" customHeight="1" x14ac:dyDescent="0.25">
      <c r="B50" s="23" t="s">
        <v>115</v>
      </c>
      <c r="C50" s="23" t="s">
        <v>37</v>
      </c>
      <c r="D50" s="23" t="s">
        <v>0</v>
      </c>
      <c r="E50" s="23" t="s">
        <v>116</v>
      </c>
      <c r="F50" s="23" t="s">
        <v>39</v>
      </c>
      <c r="G50" s="23" t="s">
        <v>40</v>
      </c>
      <c r="H50" s="24">
        <v>29.563070199290198</v>
      </c>
      <c r="I50" s="24">
        <v>29.534171603158899</v>
      </c>
      <c r="J50" s="25">
        <v>0.31661834621135598</v>
      </c>
      <c r="O50" s="27">
        <v>60</v>
      </c>
      <c r="P50" s="23" t="s">
        <v>40</v>
      </c>
    </row>
    <row r="51" spans="2:16" ht="15" customHeight="1" x14ac:dyDescent="0.25">
      <c r="B51" s="23" t="s">
        <v>117</v>
      </c>
      <c r="C51" s="23" t="s">
        <v>37</v>
      </c>
      <c r="D51" s="23" t="s">
        <v>0</v>
      </c>
      <c r="E51" s="23" t="s">
        <v>116</v>
      </c>
      <c r="F51" s="23" t="s">
        <v>39</v>
      </c>
      <c r="G51" s="23" t="s">
        <v>40</v>
      </c>
      <c r="H51" s="24">
        <v>29.2040946280529</v>
      </c>
      <c r="I51" s="24">
        <v>29.534171603158899</v>
      </c>
      <c r="J51" s="25">
        <v>0.31661834621135598</v>
      </c>
      <c r="O51" s="27">
        <v>60</v>
      </c>
      <c r="P51" s="23" t="s">
        <v>40</v>
      </c>
    </row>
    <row r="52" spans="2:16" ht="15" customHeight="1" x14ac:dyDescent="0.25">
      <c r="B52" s="23" t="s">
        <v>118</v>
      </c>
      <c r="C52" s="23" t="s">
        <v>37</v>
      </c>
      <c r="D52" s="23" t="s">
        <v>0</v>
      </c>
      <c r="E52" s="23" t="s">
        <v>116</v>
      </c>
      <c r="F52" s="23" t="s">
        <v>39</v>
      </c>
      <c r="G52" s="23" t="s">
        <v>40</v>
      </c>
      <c r="H52" s="24">
        <v>29.835349982133501</v>
      </c>
      <c r="I52" s="24">
        <v>29.534171603158899</v>
      </c>
      <c r="J52" s="25">
        <v>0.31661834621135598</v>
      </c>
      <c r="O52" s="27">
        <v>60</v>
      </c>
      <c r="P52" s="23" t="s">
        <v>40</v>
      </c>
    </row>
    <row r="53" spans="2:16" ht="15" customHeight="1" x14ac:dyDescent="0.25">
      <c r="B53" s="23" t="s">
        <v>119</v>
      </c>
      <c r="C53" s="23" t="s">
        <v>37</v>
      </c>
      <c r="D53" s="23" t="s">
        <v>0</v>
      </c>
      <c r="E53" s="23" t="s">
        <v>120</v>
      </c>
      <c r="F53" s="23" t="s">
        <v>46</v>
      </c>
      <c r="G53" s="23" t="s">
        <v>40</v>
      </c>
      <c r="H53" s="24">
        <v>29.5931215118948</v>
      </c>
      <c r="I53" s="24">
        <v>29.469218721337999</v>
      </c>
      <c r="J53" s="25">
        <v>0.10960793954454</v>
      </c>
      <c r="O53" s="27">
        <v>60</v>
      </c>
      <c r="P53" s="23" t="s">
        <v>40</v>
      </c>
    </row>
    <row r="54" spans="2:16" ht="15" customHeight="1" x14ac:dyDescent="0.25">
      <c r="B54" s="23" t="s">
        <v>121</v>
      </c>
      <c r="C54" s="23" t="s">
        <v>37</v>
      </c>
      <c r="D54" s="23" t="s">
        <v>0</v>
      </c>
      <c r="E54" s="23" t="s">
        <v>120</v>
      </c>
      <c r="F54" s="23" t="s">
        <v>46</v>
      </c>
      <c r="G54" s="23" t="s">
        <v>40</v>
      </c>
      <c r="H54" s="24">
        <v>29.429627430718501</v>
      </c>
      <c r="I54" s="24">
        <v>29.469218721337999</v>
      </c>
      <c r="J54" s="25">
        <v>0.10960793954454</v>
      </c>
      <c r="O54" s="27">
        <v>60</v>
      </c>
      <c r="P54" s="23" t="s">
        <v>40</v>
      </c>
    </row>
    <row r="55" spans="2:16" ht="15" customHeight="1" x14ac:dyDescent="0.25">
      <c r="B55" s="23" t="s">
        <v>122</v>
      </c>
      <c r="C55" s="23" t="s">
        <v>37</v>
      </c>
      <c r="D55" s="23" t="s">
        <v>0</v>
      </c>
      <c r="E55" s="23" t="s">
        <v>120</v>
      </c>
      <c r="F55" s="23" t="s">
        <v>46</v>
      </c>
      <c r="G55" s="23" t="s">
        <v>40</v>
      </c>
      <c r="H55" s="24">
        <v>29.3849072214005</v>
      </c>
      <c r="I55" s="24">
        <v>29.469218721337999</v>
      </c>
      <c r="J55" s="25">
        <v>0.10960793954454</v>
      </c>
      <c r="O55" s="27">
        <v>60</v>
      </c>
      <c r="P55" s="23" t="s">
        <v>40</v>
      </c>
    </row>
    <row r="56" spans="2:16" ht="15" customHeight="1" x14ac:dyDescent="0.25">
      <c r="B56" s="23" t="s">
        <v>123</v>
      </c>
      <c r="C56" s="23" t="s">
        <v>37</v>
      </c>
      <c r="D56" s="23" t="s">
        <v>0</v>
      </c>
      <c r="E56" s="23" t="s">
        <v>42</v>
      </c>
      <c r="F56" s="23" t="s">
        <v>51</v>
      </c>
      <c r="G56" s="23" t="s">
        <v>40</v>
      </c>
      <c r="H56" s="24">
        <v>27.646556787299399</v>
      </c>
      <c r="I56" s="24">
        <v>27.646556787299399</v>
      </c>
      <c r="J56" s="25">
        <v>0</v>
      </c>
      <c r="N56" s="26">
        <v>0</v>
      </c>
      <c r="O56" s="27">
        <v>60</v>
      </c>
      <c r="P56" s="23" t="s">
        <v>40</v>
      </c>
    </row>
    <row r="57" spans="2:16" ht="15" customHeight="1" x14ac:dyDescent="0.25">
      <c r="B57" s="23" t="s">
        <v>124</v>
      </c>
      <c r="C57" s="23" t="s">
        <v>37</v>
      </c>
      <c r="D57" s="23" t="s">
        <v>0</v>
      </c>
      <c r="E57" s="23" t="s">
        <v>125</v>
      </c>
      <c r="F57" s="23" t="s">
        <v>51</v>
      </c>
      <c r="G57" s="23" t="s">
        <v>40</v>
      </c>
      <c r="H57" s="24">
        <v>28.223338747696001</v>
      </c>
      <c r="I57" s="24">
        <v>28.1244435007828</v>
      </c>
      <c r="J57" s="25">
        <v>0.13985899943889099</v>
      </c>
      <c r="O57" s="27">
        <v>60</v>
      </c>
      <c r="P57" s="23" t="s">
        <v>40</v>
      </c>
    </row>
    <row r="58" spans="2:16" ht="15" customHeight="1" x14ac:dyDescent="0.25">
      <c r="B58" s="23" t="s">
        <v>126</v>
      </c>
      <c r="C58" s="23" t="s">
        <v>37</v>
      </c>
      <c r="D58" s="23" t="s">
        <v>0</v>
      </c>
      <c r="E58" s="23" t="s">
        <v>125</v>
      </c>
      <c r="F58" s="23" t="s">
        <v>51</v>
      </c>
      <c r="G58" s="23" t="s">
        <v>40</v>
      </c>
      <c r="H58" s="24">
        <v>28.025548253869601</v>
      </c>
      <c r="I58" s="24">
        <v>28.1244435007828</v>
      </c>
      <c r="J58" s="25">
        <v>0.13985899943889099</v>
      </c>
      <c r="O58" s="27">
        <v>60</v>
      </c>
      <c r="P58" s="23" t="s">
        <v>40</v>
      </c>
    </row>
    <row r="59" spans="2:16" ht="15" customHeight="1" x14ac:dyDescent="0.25">
      <c r="B59" s="23" t="s">
        <v>127</v>
      </c>
      <c r="C59" s="23" t="s">
        <v>37</v>
      </c>
      <c r="D59" s="23" t="s">
        <v>0</v>
      </c>
      <c r="E59" s="23" t="s">
        <v>128</v>
      </c>
      <c r="F59" s="23" t="s">
        <v>55</v>
      </c>
      <c r="G59" s="23" t="s">
        <v>40</v>
      </c>
      <c r="H59" s="24">
        <v>27.759231461941901</v>
      </c>
      <c r="I59" s="24">
        <v>27.530853462922501</v>
      </c>
      <c r="J59" s="25">
        <v>0.237985354785444</v>
      </c>
      <c r="O59" s="27">
        <v>60</v>
      </c>
      <c r="P59" s="23" t="s">
        <v>40</v>
      </c>
    </row>
    <row r="60" spans="2:16" ht="15" customHeight="1" x14ac:dyDescent="0.25">
      <c r="B60" s="23" t="s">
        <v>129</v>
      </c>
      <c r="C60" s="23" t="s">
        <v>37</v>
      </c>
      <c r="D60" s="23" t="s">
        <v>0</v>
      </c>
      <c r="E60" s="23" t="s">
        <v>128</v>
      </c>
      <c r="F60" s="23" t="s">
        <v>55</v>
      </c>
      <c r="G60" s="23" t="s">
        <v>40</v>
      </c>
      <c r="H60" s="24">
        <v>27.284302662785599</v>
      </c>
      <c r="I60" s="24">
        <v>27.530853462922501</v>
      </c>
      <c r="J60" s="25">
        <v>0.237985354785444</v>
      </c>
      <c r="O60" s="27">
        <v>60</v>
      </c>
      <c r="P60" s="23" t="s">
        <v>40</v>
      </c>
    </row>
    <row r="61" spans="2:16" ht="15" customHeight="1" x14ac:dyDescent="0.25">
      <c r="B61" s="23" t="s">
        <v>130</v>
      </c>
      <c r="C61" s="23" t="s">
        <v>37</v>
      </c>
      <c r="D61" s="23" t="s">
        <v>0</v>
      </c>
      <c r="E61" s="23" t="s">
        <v>128</v>
      </c>
      <c r="F61" s="23" t="s">
        <v>55</v>
      </c>
      <c r="G61" s="23" t="s">
        <v>40</v>
      </c>
      <c r="H61" s="24">
        <v>27.549026264040101</v>
      </c>
      <c r="I61" s="24">
        <v>27.530853462922501</v>
      </c>
      <c r="J61" s="25">
        <v>0.237985354785444</v>
      </c>
      <c r="O61" s="27">
        <v>60</v>
      </c>
      <c r="P61" s="23" t="s">
        <v>40</v>
      </c>
    </row>
    <row r="62" spans="2:16" ht="15" customHeight="1" x14ac:dyDescent="0.25">
      <c r="B62" s="23" t="s">
        <v>131</v>
      </c>
      <c r="C62" s="23" t="s">
        <v>37</v>
      </c>
      <c r="D62" s="23" t="s">
        <v>0</v>
      </c>
      <c r="E62" s="23" t="s">
        <v>132</v>
      </c>
      <c r="F62" s="23" t="s">
        <v>60</v>
      </c>
      <c r="G62" s="23" t="s">
        <v>40</v>
      </c>
      <c r="H62" s="24">
        <v>25.246134552842101</v>
      </c>
      <c r="I62" s="24">
        <v>25.0893851060844</v>
      </c>
      <c r="J62" s="25">
        <v>0.13713740699268001</v>
      </c>
      <c r="O62" s="27">
        <v>60</v>
      </c>
      <c r="P62" s="23" t="s">
        <v>40</v>
      </c>
    </row>
    <row r="63" spans="2:16" ht="15" customHeight="1" x14ac:dyDescent="0.25">
      <c r="B63" s="23" t="s">
        <v>133</v>
      </c>
      <c r="C63" s="23" t="s">
        <v>37</v>
      </c>
      <c r="D63" s="23" t="s">
        <v>0</v>
      </c>
      <c r="E63" s="23" t="s">
        <v>132</v>
      </c>
      <c r="F63" s="23" t="s">
        <v>60</v>
      </c>
      <c r="G63" s="23" t="s">
        <v>40</v>
      </c>
      <c r="H63" s="24">
        <v>25.030475135530398</v>
      </c>
      <c r="I63" s="24">
        <v>25.0893851060844</v>
      </c>
      <c r="J63" s="25">
        <v>0.13713740699268001</v>
      </c>
      <c r="O63" s="27">
        <v>60</v>
      </c>
      <c r="P63" s="23" t="s">
        <v>40</v>
      </c>
    </row>
    <row r="64" spans="2:16" ht="15" customHeight="1" x14ac:dyDescent="0.25">
      <c r="B64" s="23" t="s">
        <v>134</v>
      </c>
      <c r="C64" s="23" t="s">
        <v>37</v>
      </c>
      <c r="D64" s="23" t="s">
        <v>0</v>
      </c>
      <c r="E64" s="23" t="s">
        <v>132</v>
      </c>
      <c r="F64" s="23" t="s">
        <v>60</v>
      </c>
      <c r="G64" s="23" t="s">
        <v>40</v>
      </c>
      <c r="H64" s="24">
        <v>24.991545629880701</v>
      </c>
      <c r="I64" s="24">
        <v>25.0893851060844</v>
      </c>
      <c r="J64" s="25">
        <v>0.13713740699268001</v>
      </c>
      <c r="O64" s="27">
        <v>60</v>
      </c>
      <c r="P64" s="23" t="s">
        <v>40</v>
      </c>
    </row>
    <row r="65" spans="2:16" ht="15" customHeight="1" x14ac:dyDescent="0.25">
      <c r="B65" s="23" t="s">
        <v>135</v>
      </c>
      <c r="C65" s="23" t="s">
        <v>37</v>
      </c>
      <c r="D65" s="23" t="s">
        <v>0</v>
      </c>
      <c r="E65" s="23" t="s">
        <v>136</v>
      </c>
      <c r="F65" s="23" t="s">
        <v>65</v>
      </c>
      <c r="G65" s="23" t="s">
        <v>40</v>
      </c>
      <c r="H65" s="24">
        <v>25.863378185162802</v>
      </c>
      <c r="I65" s="24">
        <v>25.8387100255887</v>
      </c>
      <c r="J65" s="25">
        <v>6.8558118359524703E-2</v>
      </c>
      <c r="O65" s="27">
        <v>60</v>
      </c>
      <c r="P65" s="23" t="s">
        <v>40</v>
      </c>
    </row>
    <row r="66" spans="2:16" ht="15" customHeight="1" x14ac:dyDescent="0.25">
      <c r="B66" s="23" t="s">
        <v>137</v>
      </c>
      <c r="C66" s="23" t="s">
        <v>37</v>
      </c>
      <c r="D66" s="23" t="s">
        <v>0</v>
      </c>
      <c r="E66" s="23" t="s">
        <v>136</v>
      </c>
      <c r="F66" s="23" t="s">
        <v>65</v>
      </c>
      <c r="G66" s="23" t="s">
        <v>40</v>
      </c>
      <c r="H66" s="24">
        <v>25.891520608057402</v>
      </c>
      <c r="I66" s="24">
        <v>25.8387100255887</v>
      </c>
      <c r="J66" s="25">
        <v>6.8558118359524703E-2</v>
      </c>
      <c r="O66" s="27">
        <v>60</v>
      </c>
      <c r="P66" s="23" t="s">
        <v>40</v>
      </c>
    </row>
    <row r="67" spans="2:16" ht="15" customHeight="1" x14ac:dyDescent="0.25">
      <c r="B67" s="23" t="s">
        <v>138</v>
      </c>
      <c r="C67" s="23" t="s">
        <v>37</v>
      </c>
      <c r="D67" s="23" t="s">
        <v>0</v>
      </c>
      <c r="E67" s="23" t="s">
        <v>136</v>
      </c>
      <c r="F67" s="23" t="s">
        <v>65</v>
      </c>
      <c r="G67" s="23" t="s">
        <v>40</v>
      </c>
      <c r="H67" s="24">
        <v>25.7612312835459</v>
      </c>
      <c r="I67" s="24">
        <v>25.8387100255887</v>
      </c>
      <c r="J67" s="25">
        <v>6.8558118359524703E-2</v>
      </c>
      <c r="O67" s="27">
        <v>60</v>
      </c>
      <c r="P67" s="23" t="s">
        <v>40</v>
      </c>
    </row>
    <row r="68" spans="2:16" ht="15" customHeight="1" x14ac:dyDescent="0.25">
      <c r="B68" s="23" t="s">
        <v>139</v>
      </c>
      <c r="C68" s="23" t="s">
        <v>37</v>
      </c>
      <c r="D68" s="23" t="s">
        <v>0</v>
      </c>
      <c r="E68" s="23" t="s">
        <v>140</v>
      </c>
      <c r="F68" s="23" t="s">
        <v>70</v>
      </c>
      <c r="G68" s="23" t="s">
        <v>40</v>
      </c>
      <c r="H68" s="24">
        <v>28.043256477891202</v>
      </c>
      <c r="I68" s="24">
        <v>28.119579777651801</v>
      </c>
      <c r="J68" s="25">
        <v>6.7684922407217102E-2</v>
      </c>
      <c r="O68" s="27">
        <v>60</v>
      </c>
      <c r="P68" s="23" t="s">
        <v>40</v>
      </c>
    </row>
    <row r="69" spans="2:16" ht="15" customHeight="1" x14ac:dyDescent="0.25">
      <c r="B69" s="23" t="s">
        <v>141</v>
      </c>
      <c r="C69" s="23" t="s">
        <v>37</v>
      </c>
      <c r="D69" s="23" t="s">
        <v>0</v>
      </c>
      <c r="E69" s="23" t="s">
        <v>140</v>
      </c>
      <c r="F69" s="23" t="s">
        <v>70</v>
      </c>
      <c r="G69" s="23" t="s">
        <v>40</v>
      </c>
      <c r="H69" s="24">
        <v>28.1723124314959</v>
      </c>
      <c r="I69" s="24">
        <v>28.119579777651801</v>
      </c>
      <c r="J69" s="25">
        <v>6.7684922407217102E-2</v>
      </c>
      <c r="O69" s="27">
        <v>60</v>
      </c>
      <c r="P69" s="23" t="s">
        <v>40</v>
      </c>
    </row>
    <row r="70" spans="2:16" ht="15" customHeight="1" x14ac:dyDescent="0.25">
      <c r="B70" s="23" t="s">
        <v>142</v>
      </c>
      <c r="C70" s="23" t="s">
        <v>37</v>
      </c>
      <c r="D70" s="23" t="s">
        <v>0</v>
      </c>
      <c r="E70" s="23" t="s">
        <v>140</v>
      </c>
      <c r="F70" s="23" t="s">
        <v>70</v>
      </c>
      <c r="G70" s="23" t="s">
        <v>40</v>
      </c>
      <c r="H70" s="24">
        <v>28.143170423568201</v>
      </c>
      <c r="I70" s="24">
        <v>28.119579777651801</v>
      </c>
      <c r="J70" s="25">
        <v>6.7684922407217102E-2</v>
      </c>
      <c r="O70" s="27">
        <v>60</v>
      </c>
      <c r="P70" s="23" t="s">
        <v>40</v>
      </c>
    </row>
    <row r="71" spans="2:16" ht="15" customHeight="1" x14ac:dyDescent="0.25">
      <c r="B71" s="23" t="s">
        <v>143</v>
      </c>
      <c r="C71" s="23" t="s">
        <v>37</v>
      </c>
      <c r="D71" s="23" t="s">
        <v>0</v>
      </c>
      <c r="E71" s="23" t="s">
        <v>42</v>
      </c>
      <c r="F71" s="23" t="s">
        <v>75</v>
      </c>
      <c r="G71" s="23" t="s">
        <v>40</v>
      </c>
      <c r="H71" s="24">
        <v>39.521962462456798</v>
      </c>
      <c r="I71" s="24">
        <v>39.521962462456798</v>
      </c>
      <c r="J71" s="25">
        <v>0</v>
      </c>
      <c r="N71" s="26">
        <v>0</v>
      </c>
      <c r="O71" s="27">
        <v>60</v>
      </c>
      <c r="P71" s="23" t="s">
        <v>40</v>
      </c>
    </row>
    <row r="72" spans="2:16" ht="15" customHeight="1" x14ac:dyDescent="0.25">
      <c r="B72" s="23" t="s">
        <v>144</v>
      </c>
      <c r="C72" s="23" t="s">
        <v>37</v>
      </c>
      <c r="D72" s="23" t="s">
        <v>0</v>
      </c>
      <c r="E72" s="23" t="s">
        <v>42</v>
      </c>
      <c r="F72" s="23" t="s">
        <v>75</v>
      </c>
      <c r="G72" s="23" t="s">
        <v>40</v>
      </c>
      <c r="I72" s="24">
        <v>0</v>
      </c>
      <c r="J72" s="25">
        <v>0</v>
      </c>
      <c r="M72" s="26">
        <v>0</v>
      </c>
      <c r="N72" s="26">
        <v>0</v>
      </c>
      <c r="O72" s="27">
        <v>60</v>
      </c>
      <c r="P72" s="23" t="s">
        <v>40</v>
      </c>
    </row>
    <row r="73" spans="2:16" ht="15" customHeight="1" x14ac:dyDescent="0.25">
      <c r="B73" s="23" t="s">
        <v>145</v>
      </c>
      <c r="C73" s="23" t="s">
        <v>37</v>
      </c>
      <c r="D73" s="23" t="s">
        <v>0</v>
      </c>
      <c r="E73" s="23" t="s">
        <v>42</v>
      </c>
      <c r="F73" s="23" t="s">
        <v>75</v>
      </c>
      <c r="G73" s="23" t="s">
        <v>40</v>
      </c>
      <c r="I73" s="24">
        <v>0</v>
      </c>
      <c r="J73" s="25">
        <v>0</v>
      </c>
      <c r="M73" s="26">
        <v>0</v>
      </c>
      <c r="N73" s="26">
        <v>0</v>
      </c>
      <c r="O73" s="27">
        <v>60</v>
      </c>
      <c r="P73" s="23" t="s">
        <v>40</v>
      </c>
    </row>
    <row r="74" spans="2:16" ht="15" customHeight="1" x14ac:dyDescent="0.25">
      <c r="B74" s="23" t="s">
        <v>146</v>
      </c>
      <c r="C74" s="23" t="s">
        <v>37</v>
      </c>
      <c r="D74" s="23" t="s">
        <v>0</v>
      </c>
      <c r="E74" s="23" t="s">
        <v>42</v>
      </c>
      <c r="F74" s="23" t="s">
        <v>79</v>
      </c>
      <c r="G74" s="23" t="s">
        <v>40</v>
      </c>
      <c r="I74" s="24">
        <v>0</v>
      </c>
      <c r="J74" s="25">
        <v>0</v>
      </c>
      <c r="M74" s="26">
        <v>0</v>
      </c>
      <c r="N74" s="26">
        <v>0</v>
      </c>
      <c r="O74" s="27">
        <v>60</v>
      </c>
      <c r="P74" s="23" t="s">
        <v>40</v>
      </c>
    </row>
    <row r="75" spans="2:16" ht="15" customHeight="1" x14ac:dyDescent="0.25">
      <c r="B75" s="23" t="s">
        <v>147</v>
      </c>
      <c r="C75" s="23" t="s">
        <v>37</v>
      </c>
      <c r="D75" s="23" t="s">
        <v>0</v>
      </c>
      <c r="E75" s="23" t="s">
        <v>42</v>
      </c>
      <c r="F75" s="23" t="s">
        <v>79</v>
      </c>
      <c r="G75" s="23" t="s">
        <v>40</v>
      </c>
      <c r="H75" s="24">
        <v>37.269591880611799</v>
      </c>
      <c r="I75" s="24">
        <v>37.269591880611799</v>
      </c>
      <c r="J75" s="25">
        <v>0</v>
      </c>
      <c r="N75" s="26">
        <v>0</v>
      </c>
      <c r="O75" s="27">
        <v>60</v>
      </c>
      <c r="P75" s="23" t="s">
        <v>40</v>
      </c>
    </row>
    <row r="76" spans="2:16" ht="15" customHeight="1" x14ac:dyDescent="0.25">
      <c r="B76" s="23" t="s">
        <v>148</v>
      </c>
      <c r="C76" s="23" t="s">
        <v>37</v>
      </c>
      <c r="D76" s="23" t="s">
        <v>0</v>
      </c>
      <c r="E76" s="23" t="s">
        <v>42</v>
      </c>
      <c r="F76" s="23" t="s">
        <v>79</v>
      </c>
      <c r="G76" s="23" t="s">
        <v>40</v>
      </c>
      <c r="H76" s="24">
        <v>37.969661871021202</v>
      </c>
      <c r="I76" s="24">
        <v>37.969661871021202</v>
      </c>
      <c r="J76" s="25">
        <v>0</v>
      </c>
      <c r="N76" s="26">
        <v>0</v>
      </c>
      <c r="O76" s="27">
        <v>60</v>
      </c>
      <c r="P76" s="23" t="s">
        <v>40</v>
      </c>
    </row>
    <row r="77" spans="2:16" ht="15" customHeight="1" x14ac:dyDescent="0.25">
      <c r="B77" s="23" t="s">
        <v>149</v>
      </c>
      <c r="C77" s="23" t="s">
        <v>37</v>
      </c>
      <c r="D77" s="23" t="s">
        <v>0</v>
      </c>
      <c r="E77" s="23" t="s">
        <v>42</v>
      </c>
      <c r="F77" s="23" t="s">
        <v>85</v>
      </c>
      <c r="G77" s="23" t="s">
        <v>40</v>
      </c>
      <c r="I77" s="24">
        <v>0</v>
      </c>
      <c r="J77" s="25">
        <v>0</v>
      </c>
      <c r="M77" s="26">
        <v>0</v>
      </c>
      <c r="N77" s="26">
        <v>0</v>
      </c>
      <c r="O77" s="27">
        <v>60</v>
      </c>
      <c r="P77" s="23" t="s">
        <v>40</v>
      </c>
    </row>
    <row r="78" spans="2:16" ht="15" customHeight="1" x14ac:dyDescent="0.25">
      <c r="B78" s="23" t="s">
        <v>150</v>
      </c>
      <c r="C78" s="23" t="s">
        <v>37</v>
      </c>
      <c r="D78" s="23" t="s">
        <v>0</v>
      </c>
      <c r="E78" s="23" t="s">
        <v>42</v>
      </c>
      <c r="F78" s="23" t="s">
        <v>85</v>
      </c>
      <c r="G78" s="23" t="s">
        <v>40</v>
      </c>
      <c r="H78" s="24">
        <v>34.2415615196728</v>
      </c>
      <c r="I78" s="24">
        <v>34.2415615196728</v>
      </c>
      <c r="J78" s="25">
        <v>0</v>
      </c>
      <c r="N78" s="26">
        <v>0</v>
      </c>
      <c r="O78" s="27">
        <v>60</v>
      </c>
      <c r="P78" s="23" t="s">
        <v>40</v>
      </c>
    </row>
    <row r="79" spans="2:16" ht="15" customHeight="1" x14ac:dyDescent="0.25">
      <c r="B79" s="23" t="s">
        <v>151</v>
      </c>
      <c r="C79" s="23" t="s">
        <v>37</v>
      </c>
      <c r="D79" s="23" t="s">
        <v>0</v>
      </c>
      <c r="E79" s="23" t="s">
        <v>42</v>
      </c>
      <c r="F79" s="23" t="s">
        <v>85</v>
      </c>
      <c r="G79" s="23" t="s">
        <v>40</v>
      </c>
      <c r="H79" s="24">
        <v>38.534370683680798</v>
      </c>
      <c r="I79" s="24">
        <v>38.534370683680798</v>
      </c>
      <c r="J79" s="25">
        <v>0</v>
      </c>
      <c r="N79" s="26">
        <v>0</v>
      </c>
      <c r="O79" s="27">
        <v>60</v>
      </c>
      <c r="P79" s="23" t="s">
        <v>40</v>
      </c>
    </row>
    <row r="80" spans="2:16" ht="15" customHeight="1" x14ac:dyDescent="0.25">
      <c r="B80" s="23" t="s">
        <v>152</v>
      </c>
      <c r="C80" s="23" t="s">
        <v>37</v>
      </c>
      <c r="D80" s="23" t="s">
        <v>0</v>
      </c>
      <c r="E80" s="23" t="s">
        <v>42</v>
      </c>
      <c r="F80" s="23" t="s">
        <v>153</v>
      </c>
      <c r="G80" s="23" t="s">
        <v>40</v>
      </c>
      <c r="H80" s="24">
        <v>34.685540958443099</v>
      </c>
      <c r="I80" s="24">
        <v>34.685540958443099</v>
      </c>
      <c r="J80" s="25">
        <v>0</v>
      </c>
      <c r="N80" s="26">
        <v>0</v>
      </c>
      <c r="O80" s="27">
        <v>60</v>
      </c>
      <c r="P80" s="23" t="s">
        <v>40</v>
      </c>
    </row>
    <row r="81" spans="2:16" ht="15" customHeight="1" x14ac:dyDescent="0.25">
      <c r="B81" s="23" t="s">
        <v>154</v>
      </c>
      <c r="C81" s="23" t="s">
        <v>37</v>
      </c>
      <c r="D81" s="23" t="s">
        <v>0</v>
      </c>
      <c r="E81" s="23" t="s">
        <v>42</v>
      </c>
      <c r="F81" s="23" t="s">
        <v>153</v>
      </c>
      <c r="G81" s="23" t="s">
        <v>40</v>
      </c>
      <c r="I81" s="24">
        <v>0</v>
      </c>
      <c r="J81" s="25">
        <v>0</v>
      </c>
      <c r="M81" s="26">
        <v>0</v>
      </c>
      <c r="N81" s="26">
        <v>0</v>
      </c>
      <c r="O81" s="27">
        <v>60</v>
      </c>
      <c r="P81" s="23" t="s">
        <v>40</v>
      </c>
    </row>
    <row r="82" spans="2:16" ht="15" customHeight="1" x14ac:dyDescent="0.25">
      <c r="B82" s="23" t="s">
        <v>155</v>
      </c>
      <c r="C82" s="23" t="s">
        <v>37</v>
      </c>
      <c r="D82" s="23" t="s">
        <v>0</v>
      </c>
      <c r="E82" s="23" t="s">
        <v>42</v>
      </c>
      <c r="F82" s="23" t="s">
        <v>153</v>
      </c>
      <c r="G82" s="23" t="s">
        <v>40</v>
      </c>
      <c r="I82" s="24">
        <v>0</v>
      </c>
      <c r="J82" s="25">
        <v>0</v>
      </c>
      <c r="M82" s="26">
        <v>0</v>
      </c>
      <c r="N82" s="26">
        <v>0</v>
      </c>
      <c r="O82" s="27">
        <v>60</v>
      </c>
      <c r="P82" s="23" t="s">
        <v>40</v>
      </c>
    </row>
    <row r="83" spans="2:16" ht="15" customHeight="1" x14ac:dyDescent="0.25">
      <c r="B83" s="23" t="s">
        <v>156</v>
      </c>
      <c r="C83" s="23" t="s">
        <v>37</v>
      </c>
      <c r="D83" s="23" t="s">
        <v>0</v>
      </c>
      <c r="E83" s="23" t="s">
        <v>42</v>
      </c>
      <c r="F83" s="23" t="s">
        <v>95</v>
      </c>
      <c r="G83" s="23" t="s">
        <v>40</v>
      </c>
      <c r="I83" s="24">
        <v>0</v>
      </c>
      <c r="J83" s="25">
        <v>0</v>
      </c>
      <c r="M83" s="26">
        <v>0</v>
      </c>
      <c r="N83" s="26">
        <v>0</v>
      </c>
      <c r="O83" s="27">
        <v>60</v>
      </c>
      <c r="P83" s="23" t="s">
        <v>40</v>
      </c>
    </row>
    <row r="84" spans="2:16" ht="15" customHeight="1" x14ac:dyDescent="0.25">
      <c r="B84" s="23" t="s">
        <v>157</v>
      </c>
      <c r="C84" s="23" t="s">
        <v>37</v>
      </c>
      <c r="D84" s="23" t="s">
        <v>0</v>
      </c>
      <c r="E84" s="23" t="s">
        <v>42</v>
      </c>
      <c r="F84" s="23" t="s">
        <v>95</v>
      </c>
      <c r="G84" s="23" t="s">
        <v>40</v>
      </c>
      <c r="H84" s="24">
        <v>36.382666230828796</v>
      </c>
      <c r="I84" s="24">
        <v>36.382666230828796</v>
      </c>
      <c r="J84" s="25">
        <v>0</v>
      </c>
      <c r="N84" s="26">
        <v>0</v>
      </c>
      <c r="O84" s="27">
        <v>60</v>
      </c>
      <c r="P84" s="23" t="s">
        <v>40</v>
      </c>
    </row>
    <row r="85" spans="2:16" ht="15" customHeight="1" x14ac:dyDescent="0.25">
      <c r="B85" s="23" t="s">
        <v>158</v>
      </c>
      <c r="C85" s="23" t="s">
        <v>37</v>
      </c>
      <c r="D85" s="23" t="s">
        <v>0</v>
      </c>
      <c r="E85" s="23" t="s">
        <v>42</v>
      </c>
      <c r="F85" s="23" t="s">
        <v>95</v>
      </c>
      <c r="G85" s="23" t="s">
        <v>40</v>
      </c>
      <c r="H85" s="24">
        <v>35.1530940882352</v>
      </c>
      <c r="I85" s="24">
        <v>35.1530940882352</v>
      </c>
      <c r="J85" s="25">
        <v>0</v>
      </c>
      <c r="N85" s="26">
        <v>0</v>
      </c>
      <c r="O85" s="27">
        <v>60</v>
      </c>
      <c r="P85" s="23" t="s">
        <v>40</v>
      </c>
    </row>
    <row r="86" spans="2:16" ht="15" customHeight="1" x14ac:dyDescent="0.25">
      <c r="B86" s="23" t="s">
        <v>159</v>
      </c>
      <c r="C86" s="23" t="s">
        <v>37</v>
      </c>
      <c r="D86" s="23" t="s">
        <v>40</v>
      </c>
      <c r="E86" s="23" t="s">
        <v>42</v>
      </c>
      <c r="F86" s="23" t="s">
        <v>40</v>
      </c>
      <c r="G86" s="23" t="s">
        <v>40</v>
      </c>
      <c r="I86" s="24">
        <v>0</v>
      </c>
      <c r="J86" s="25">
        <v>0</v>
      </c>
      <c r="M86" s="26">
        <v>0</v>
      </c>
      <c r="N86" s="26">
        <v>0</v>
      </c>
      <c r="O86" s="27">
        <v>60</v>
      </c>
      <c r="P86" s="23" t="s">
        <v>40</v>
      </c>
    </row>
    <row r="87" spans="2:16" ht="15" customHeight="1" x14ac:dyDescent="0.25">
      <c r="B87" s="23" t="s">
        <v>160</v>
      </c>
      <c r="C87" s="23" t="s">
        <v>37</v>
      </c>
      <c r="D87" s="23" t="s">
        <v>40</v>
      </c>
      <c r="E87" s="23" t="s">
        <v>42</v>
      </c>
      <c r="F87" s="23" t="s">
        <v>40</v>
      </c>
      <c r="G87" s="23" t="s">
        <v>40</v>
      </c>
      <c r="I87" s="24">
        <v>0</v>
      </c>
      <c r="J87" s="25">
        <v>0</v>
      </c>
      <c r="M87" s="26">
        <v>0</v>
      </c>
      <c r="N87" s="26">
        <v>0</v>
      </c>
      <c r="O87" s="27">
        <v>60</v>
      </c>
      <c r="P87" s="23" t="s">
        <v>40</v>
      </c>
    </row>
    <row r="88" spans="2:16" ht="15" customHeight="1" x14ac:dyDescent="0.25">
      <c r="B88" s="23" t="s">
        <v>161</v>
      </c>
      <c r="C88" s="23" t="s">
        <v>37</v>
      </c>
      <c r="D88" s="23" t="s">
        <v>40</v>
      </c>
      <c r="E88" s="23" t="s">
        <v>42</v>
      </c>
      <c r="F88" s="23" t="s">
        <v>40</v>
      </c>
      <c r="G88" s="23" t="s">
        <v>40</v>
      </c>
      <c r="I88" s="24">
        <v>0</v>
      </c>
      <c r="J88" s="25">
        <v>0</v>
      </c>
      <c r="M88" s="26">
        <v>0</v>
      </c>
      <c r="N88" s="26">
        <v>0</v>
      </c>
      <c r="O88" s="27">
        <v>60</v>
      </c>
      <c r="P88" s="23" t="s">
        <v>40</v>
      </c>
    </row>
    <row r="89" spans="2:16" ht="15" customHeight="1" x14ac:dyDescent="0.25">
      <c r="B89" s="23" t="s">
        <v>162</v>
      </c>
      <c r="C89" s="23" t="s">
        <v>37</v>
      </c>
      <c r="D89" s="23" t="s">
        <v>40</v>
      </c>
      <c r="E89" s="23" t="s">
        <v>42</v>
      </c>
      <c r="F89" s="23" t="s">
        <v>40</v>
      </c>
      <c r="G89" s="23" t="s">
        <v>40</v>
      </c>
      <c r="I89" s="24">
        <v>0</v>
      </c>
      <c r="J89" s="25">
        <v>0</v>
      </c>
      <c r="M89" s="26">
        <v>0</v>
      </c>
      <c r="N89" s="26">
        <v>0</v>
      </c>
      <c r="O89" s="27">
        <v>60</v>
      </c>
      <c r="P89" s="23" t="s">
        <v>40</v>
      </c>
    </row>
    <row r="90" spans="2:16" ht="15" customHeight="1" x14ac:dyDescent="0.25">
      <c r="B90" s="23" t="s">
        <v>163</v>
      </c>
      <c r="C90" s="23" t="s">
        <v>37</v>
      </c>
      <c r="D90" s="23" t="s">
        <v>40</v>
      </c>
      <c r="E90" s="23" t="s">
        <v>42</v>
      </c>
      <c r="F90" s="23" t="s">
        <v>40</v>
      </c>
      <c r="G90" s="23" t="s">
        <v>40</v>
      </c>
      <c r="I90" s="24">
        <v>0</v>
      </c>
      <c r="J90" s="25">
        <v>0</v>
      </c>
      <c r="M90" s="26">
        <v>0</v>
      </c>
      <c r="N90" s="26">
        <v>0</v>
      </c>
      <c r="O90" s="27">
        <v>60</v>
      </c>
      <c r="P90" s="23" t="s">
        <v>40</v>
      </c>
    </row>
    <row r="91" spans="2:16" ht="15" customHeight="1" x14ac:dyDescent="0.25">
      <c r="B91" s="23" t="s">
        <v>164</v>
      </c>
      <c r="C91" s="23" t="s">
        <v>37</v>
      </c>
      <c r="D91" s="23" t="s">
        <v>40</v>
      </c>
      <c r="E91" s="23" t="s">
        <v>42</v>
      </c>
      <c r="F91" s="23" t="s">
        <v>40</v>
      </c>
      <c r="G91" s="23" t="s">
        <v>40</v>
      </c>
      <c r="I91" s="24">
        <v>0</v>
      </c>
      <c r="J91" s="25">
        <v>0</v>
      </c>
      <c r="M91" s="26">
        <v>0</v>
      </c>
      <c r="N91" s="26">
        <v>0</v>
      </c>
      <c r="O91" s="27">
        <v>60</v>
      </c>
      <c r="P91" s="23" t="s">
        <v>40</v>
      </c>
    </row>
    <row r="92" spans="2:16" ht="15" customHeight="1" x14ac:dyDescent="0.25">
      <c r="B92" s="23" t="s">
        <v>165</v>
      </c>
      <c r="C92" s="23" t="s">
        <v>37</v>
      </c>
      <c r="D92" s="23" t="s">
        <v>40</v>
      </c>
      <c r="E92" s="23" t="s">
        <v>42</v>
      </c>
      <c r="F92" s="23" t="s">
        <v>40</v>
      </c>
      <c r="G92" s="23" t="s">
        <v>40</v>
      </c>
      <c r="I92" s="24">
        <v>0</v>
      </c>
      <c r="J92" s="25">
        <v>0</v>
      </c>
      <c r="M92" s="26">
        <v>0</v>
      </c>
      <c r="N92" s="26">
        <v>0</v>
      </c>
      <c r="O92" s="27">
        <v>60</v>
      </c>
      <c r="P92" s="23" t="s">
        <v>40</v>
      </c>
    </row>
    <row r="93" spans="2:16" ht="15" customHeight="1" x14ac:dyDescent="0.25">
      <c r="B93" s="23" t="s">
        <v>166</v>
      </c>
      <c r="C93" s="23" t="s">
        <v>37</v>
      </c>
      <c r="D93" s="23" t="s">
        <v>40</v>
      </c>
      <c r="E93" s="23" t="s">
        <v>42</v>
      </c>
      <c r="F93" s="23" t="s">
        <v>40</v>
      </c>
      <c r="G93" s="23" t="s">
        <v>40</v>
      </c>
      <c r="I93" s="24">
        <v>0</v>
      </c>
      <c r="J93" s="25">
        <v>0</v>
      </c>
      <c r="M93" s="26">
        <v>0</v>
      </c>
      <c r="N93" s="26">
        <v>0</v>
      </c>
      <c r="O93" s="27">
        <v>60</v>
      </c>
      <c r="P93" s="23" t="s">
        <v>40</v>
      </c>
    </row>
    <row r="94" spans="2:16" ht="15" customHeight="1" x14ac:dyDescent="0.25">
      <c r="B94" s="23" t="s">
        <v>167</v>
      </c>
      <c r="C94" s="23" t="s">
        <v>37</v>
      </c>
      <c r="D94" s="23" t="s">
        <v>40</v>
      </c>
      <c r="E94" s="23" t="s">
        <v>42</v>
      </c>
      <c r="F94" s="23" t="s">
        <v>40</v>
      </c>
      <c r="G94" s="23" t="s">
        <v>40</v>
      </c>
      <c r="I94" s="24">
        <v>0</v>
      </c>
      <c r="J94" s="25">
        <v>0</v>
      </c>
      <c r="M94" s="26">
        <v>0</v>
      </c>
      <c r="N94" s="26">
        <v>0</v>
      </c>
      <c r="O94" s="27">
        <v>60</v>
      </c>
      <c r="P94" s="23" t="s">
        <v>40</v>
      </c>
    </row>
    <row r="95" spans="2:16" ht="15" customHeight="1" x14ac:dyDescent="0.25">
      <c r="B95" s="23" t="s">
        <v>168</v>
      </c>
      <c r="C95" s="23" t="s">
        <v>37</v>
      </c>
      <c r="D95" s="23" t="s">
        <v>40</v>
      </c>
      <c r="E95" s="23" t="s">
        <v>42</v>
      </c>
      <c r="F95" s="23" t="s">
        <v>40</v>
      </c>
      <c r="G95" s="23" t="s">
        <v>40</v>
      </c>
      <c r="I95" s="24">
        <v>0</v>
      </c>
      <c r="J95" s="25">
        <v>0</v>
      </c>
      <c r="M95" s="26">
        <v>0</v>
      </c>
      <c r="N95" s="26">
        <v>0</v>
      </c>
      <c r="O95" s="27">
        <v>60</v>
      </c>
      <c r="P95" s="23" t="s">
        <v>40</v>
      </c>
    </row>
    <row r="96" spans="2:16" ht="15" customHeight="1" x14ac:dyDescent="0.25">
      <c r="B96" s="23" t="s">
        <v>169</v>
      </c>
      <c r="C96" s="23" t="s">
        <v>37</v>
      </c>
      <c r="D96" s="23" t="s">
        <v>40</v>
      </c>
      <c r="E96" s="23" t="s">
        <v>42</v>
      </c>
      <c r="F96" s="23" t="s">
        <v>40</v>
      </c>
      <c r="G96" s="23" t="s">
        <v>40</v>
      </c>
      <c r="I96" s="24">
        <v>0</v>
      </c>
      <c r="J96" s="25">
        <v>0</v>
      </c>
      <c r="M96" s="26">
        <v>0</v>
      </c>
      <c r="N96" s="26">
        <v>0</v>
      </c>
      <c r="O96" s="27">
        <v>60</v>
      </c>
      <c r="P96" s="23" t="s">
        <v>40</v>
      </c>
    </row>
    <row r="97" spans="2:16" ht="15" customHeight="1" x14ac:dyDescent="0.25">
      <c r="B97" s="23" t="s">
        <v>170</v>
      </c>
      <c r="C97" s="23" t="s">
        <v>37</v>
      </c>
      <c r="D97" s="23" t="s">
        <v>40</v>
      </c>
      <c r="E97" s="23" t="s">
        <v>42</v>
      </c>
      <c r="F97" s="23" t="s">
        <v>40</v>
      </c>
      <c r="G97" s="23" t="s">
        <v>40</v>
      </c>
      <c r="I97" s="24">
        <v>0</v>
      </c>
      <c r="J97" s="25">
        <v>0</v>
      </c>
      <c r="M97" s="26">
        <v>0</v>
      </c>
      <c r="N97" s="26">
        <v>0</v>
      </c>
      <c r="O97" s="27">
        <v>60</v>
      </c>
      <c r="P97" s="23" t="s">
        <v>40</v>
      </c>
    </row>
  </sheetData>
  <printOptions headings="1" gridLines="1"/>
  <pageMargins left="0" right="0" top="0" bottom="0" header="0" footer="0"/>
  <pageSetup paperSize="9" scale="10" pageOrder="overThenDown" orientation="portrait" blackAndWhite="1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9"/>
  <sheetViews>
    <sheetView tabSelected="1" topLeftCell="A37" zoomScale="70" zoomScaleNormal="70" workbookViewId="0">
      <selection activeCell="M18" sqref="M18"/>
    </sheetView>
  </sheetViews>
  <sheetFormatPr defaultColWidth="8.85546875" defaultRowHeight="15" x14ac:dyDescent="0.25"/>
  <cols>
    <col min="1" max="1" width="21.42578125" customWidth="1"/>
    <col min="2" max="2" width="19.28515625" customWidth="1"/>
    <col min="3" max="3" width="16.42578125" customWidth="1"/>
    <col min="4" max="4" width="12.42578125" bestFit="1" customWidth="1"/>
    <col min="7" max="7" width="15.7109375" bestFit="1" customWidth="1"/>
    <col min="8" max="8" width="13.140625" bestFit="1" customWidth="1"/>
    <col min="9" max="9" width="11.140625" bestFit="1" customWidth="1"/>
    <col min="10" max="10" width="14.85546875" bestFit="1" customWidth="1"/>
    <col min="14" max="14" width="13.28515625" bestFit="1" customWidth="1"/>
    <col min="15" max="15" width="13.140625" bestFit="1" customWidth="1"/>
  </cols>
  <sheetData>
    <row r="1" spans="1:27" ht="20.25" customHeight="1" x14ac:dyDescent="0.2">
      <c r="A1" s="1"/>
      <c r="B1" s="2" t="s">
        <v>0</v>
      </c>
      <c r="C1" s="1"/>
      <c r="D1" s="1"/>
      <c r="E1" s="1"/>
      <c r="F1" s="1"/>
      <c r="G1" s="2" t="s">
        <v>1</v>
      </c>
      <c r="J1" s="30"/>
      <c r="K1" s="30"/>
      <c r="L1" s="12" t="s">
        <v>172</v>
      </c>
      <c r="M1" s="30"/>
      <c r="N1" s="30"/>
      <c r="O1" s="30"/>
      <c r="P1" s="30"/>
      <c r="Q1" s="12" t="s">
        <v>173</v>
      </c>
      <c r="R1" s="29"/>
      <c r="S1" s="29"/>
      <c r="T1" s="29"/>
      <c r="U1" s="29"/>
      <c r="V1" s="40"/>
      <c r="W1" s="30"/>
    </row>
    <row r="2" spans="1:27" ht="22.5" customHeight="1" x14ac:dyDescent="0.25">
      <c r="A2" s="1"/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4" t="s">
        <v>3</v>
      </c>
      <c r="I2" s="4" t="s">
        <v>4</v>
      </c>
      <c r="J2" s="4" t="s">
        <v>5</v>
      </c>
      <c r="K2" s="4" t="s">
        <v>6</v>
      </c>
      <c r="L2" s="3" t="s">
        <v>7</v>
      </c>
      <c r="M2" s="4" t="s">
        <v>3</v>
      </c>
      <c r="N2" s="4" t="s">
        <v>4</v>
      </c>
      <c r="O2" s="4" t="s">
        <v>5</v>
      </c>
      <c r="P2" s="4" t="s">
        <v>6</v>
      </c>
      <c r="Q2" s="3" t="s">
        <v>7</v>
      </c>
      <c r="R2" s="16"/>
      <c r="S2" s="16"/>
      <c r="T2" s="16"/>
      <c r="U2" s="16"/>
      <c r="V2" s="15"/>
      <c r="W2" s="30"/>
    </row>
    <row r="3" spans="1:27" ht="22.5" customHeight="1" x14ac:dyDescent="0.25">
      <c r="A3" s="57" t="s">
        <v>192</v>
      </c>
      <c r="B3" s="42">
        <v>25.84</v>
      </c>
      <c r="C3" s="43">
        <f>B3-G3</f>
        <v>21.86</v>
      </c>
      <c r="D3" s="44">
        <f>AVERAGE(C3:C6)</f>
        <v>17.904599353896451</v>
      </c>
      <c r="E3" s="45">
        <f>C3-$D$3</f>
        <v>3.9554006461035485</v>
      </c>
      <c r="F3" s="46">
        <f>2^-E3</f>
        <v>6.4462294608194942E-2</v>
      </c>
      <c r="G3" s="47">
        <v>3.98</v>
      </c>
      <c r="H3" s="48"/>
      <c r="I3" s="48"/>
      <c r="J3" s="48"/>
      <c r="K3" s="49"/>
      <c r="L3" s="49"/>
      <c r="M3" s="49"/>
      <c r="N3" s="49"/>
      <c r="O3" s="49"/>
      <c r="P3" s="49"/>
      <c r="Q3" s="49"/>
      <c r="R3" s="16"/>
      <c r="S3" s="16"/>
      <c r="T3" s="16"/>
      <c r="U3" s="16"/>
      <c r="V3" s="15"/>
      <c r="W3" s="30"/>
    </row>
    <row r="4" spans="1:27" ht="24" customHeight="1" x14ac:dyDescent="0.25">
      <c r="A4" s="59" t="s">
        <v>8</v>
      </c>
      <c r="B4" s="50">
        <v>28.119579777651801</v>
      </c>
      <c r="C4" s="51">
        <f>B4-G4</f>
        <v>14.849873741000401</v>
      </c>
      <c r="D4" s="44"/>
      <c r="E4" s="45">
        <f t="shared" ref="E4:E14" si="0">C4-$D$3</f>
        <v>-3.0547256128960498</v>
      </c>
      <c r="F4" s="46">
        <f>2^-E4</f>
        <v>8.3092923264002181</v>
      </c>
      <c r="G4" s="50">
        <v>13.269706036651399</v>
      </c>
      <c r="H4" s="48"/>
      <c r="I4" s="48"/>
      <c r="J4" s="49"/>
      <c r="K4" s="49"/>
      <c r="L4" s="49"/>
      <c r="M4" s="52">
        <f>Q4-G4</f>
        <v>14.168652816501101</v>
      </c>
      <c r="N4" s="53">
        <f>AVERAGE(M4:M6)</f>
        <v>18.065829503528136</v>
      </c>
      <c r="O4" s="49"/>
      <c r="P4" s="49"/>
      <c r="Q4" s="50">
        <v>27.438358853152501</v>
      </c>
      <c r="R4" s="10"/>
      <c r="S4" s="10"/>
      <c r="T4" s="10"/>
      <c r="U4" s="10"/>
      <c r="V4" s="32"/>
      <c r="W4" s="30"/>
    </row>
    <row r="5" spans="1:27" ht="24" customHeight="1" x14ac:dyDescent="0.25">
      <c r="A5" s="57" t="s">
        <v>174</v>
      </c>
      <c r="B5" s="50">
        <v>27.921905896696298</v>
      </c>
      <c r="C5" s="51">
        <f t="shared" ref="C5:C6" si="1">B5-G5</f>
        <v>16.713165845561697</v>
      </c>
      <c r="D5" s="44"/>
      <c r="E5" s="45">
        <f t="shared" si="0"/>
        <v>-1.1914335083347538</v>
      </c>
      <c r="F5" s="46">
        <f t="shared" ref="F5:F6" si="2">2^-E5</f>
        <v>2.2837955576512652</v>
      </c>
      <c r="G5" s="54">
        <v>11.208740051134599</v>
      </c>
      <c r="H5" s="55">
        <f>L5-G5</f>
        <v>25.192842077790999</v>
      </c>
      <c r="I5" s="55">
        <v>25.192842077790999</v>
      </c>
      <c r="J5" s="53">
        <f>H5-$I$5</f>
        <v>0</v>
      </c>
      <c r="K5" s="53">
        <f>2^-J5</f>
        <v>1</v>
      </c>
      <c r="L5" s="50">
        <v>36.401582128925597</v>
      </c>
      <c r="M5" s="53">
        <f>Q5-G5</f>
        <v>20.115033215994202</v>
      </c>
      <c r="N5" s="48"/>
      <c r="O5" s="53">
        <f>M5-$N$4</f>
        <v>2.0492037124660669</v>
      </c>
      <c r="P5" s="53">
        <f>2^-O5</f>
        <v>0.24161740482229835</v>
      </c>
      <c r="Q5" s="50">
        <v>31.3237732671288</v>
      </c>
      <c r="R5" s="10"/>
      <c r="S5" s="10"/>
      <c r="T5" s="10"/>
      <c r="U5" s="10"/>
      <c r="V5" s="32"/>
      <c r="W5" s="30"/>
    </row>
    <row r="6" spans="1:27" ht="24" customHeight="1" x14ac:dyDescent="0.25">
      <c r="A6" s="59" t="s">
        <v>175</v>
      </c>
      <c r="B6" s="50">
        <v>29.301555350934599</v>
      </c>
      <c r="C6" s="51">
        <f t="shared" si="1"/>
        <v>18.195357829023699</v>
      </c>
      <c r="D6" s="44"/>
      <c r="E6" s="45">
        <f t="shared" si="0"/>
        <v>0.29075847512724806</v>
      </c>
      <c r="F6" s="46">
        <f t="shared" si="2"/>
        <v>0.81747217191721178</v>
      </c>
      <c r="G6" s="54">
        <v>11.1061975219109</v>
      </c>
      <c r="H6" s="55"/>
      <c r="I6" s="55"/>
      <c r="J6" s="53"/>
      <c r="K6" s="53"/>
      <c r="L6" s="49"/>
      <c r="M6" s="53">
        <f>Q6-G6</f>
        <v>19.913802478089099</v>
      </c>
      <c r="N6" s="49"/>
      <c r="O6" s="53">
        <f t="shared" ref="O6:O14" si="3">M6-$N$4</f>
        <v>1.8479729745609639</v>
      </c>
      <c r="P6" s="53">
        <f t="shared" ref="P6:P14" si="4">2^-O6</f>
        <v>0.27778238570326241</v>
      </c>
      <c r="Q6" s="49">
        <v>31.02</v>
      </c>
      <c r="R6" s="10"/>
      <c r="S6" s="10"/>
      <c r="T6" s="10"/>
      <c r="U6" s="10"/>
      <c r="V6" s="32"/>
      <c r="W6" s="30"/>
    </row>
    <row r="7" spans="1:27" s="18" customFormat="1" ht="24.75" customHeight="1" x14ac:dyDescent="0.25">
      <c r="A7" s="60"/>
      <c r="B7" s="42"/>
      <c r="C7" s="43"/>
      <c r="D7" s="43"/>
      <c r="E7" s="45"/>
      <c r="F7" s="43"/>
      <c r="G7" s="47"/>
      <c r="H7" s="55"/>
      <c r="I7" s="55"/>
      <c r="J7" s="53"/>
      <c r="K7" s="53"/>
      <c r="L7" s="49"/>
      <c r="M7" s="53"/>
      <c r="N7" s="49"/>
      <c r="O7" s="53"/>
      <c r="P7" s="53"/>
      <c r="Q7" s="49"/>
      <c r="R7" s="10"/>
      <c r="S7" s="10"/>
      <c r="T7" s="10"/>
      <c r="U7" s="10"/>
      <c r="V7" s="32"/>
      <c r="W7" s="30"/>
    </row>
    <row r="8" spans="1:27" ht="24.75" customHeight="1" x14ac:dyDescent="0.25">
      <c r="A8" s="58" t="s">
        <v>9</v>
      </c>
      <c r="B8" s="50">
        <v>29.534171603158899</v>
      </c>
      <c r="C8" s="46">
        <f>B8-G8</f>
        <v>14.959697699442</v>
      </c>
      <c r="D8" s="51"/>
      <c r="E8" s="45">
        <f t="shared" si="0"/>
        <v>-2.9449016544544513</v>
      </c>
      <c r="F8" s="46">
        <f t="shared" ref="F8:F14" si="5">2^-E8</f>
        <v>7.7002306180822133</v>
      </c>
      <c r="G8" s="50">
        <v>14.5744739037169</v>
      </c>
      <c r="H8" s="55">
        <f t="shared" ref="H8" si="6">L8-G8</f>
        <v>23.741449028696699</v>
      </c>
      <c r="I8" s="55"/>
      <c r="J8" s="53">
        <f t="shared" ref="J8:J14" si="7">H8-$I$5</f>
        <v>-1.4513930490942997</v>
      </c>
      <c r="K8" s="53">
        <f t="shared" ref="K8:K14" si="8">2^-J8</f>
        <v>2.7347198518617195</v>
      </c>
      <c r="L8" s="50">
        <v>38.315922932413599</v>
      </c>
      <c r="M8" s="53">
        <f t="shared" ref="M8:M10" si="9">Q8-G8</f>
        <v>12.746826751249401</v>
      </c>
      <c r="N8" s="49"/>
      <c r="O8" s="53">
        <f t="shared" si="3"/>
        <v>-5.3190027522787346</v>
      </c>
      <c r="P8" s="53">
        <f t="shared" si="4"/>
        <v>39.918974455971423</v>
      </c>
      <c r="Q8" s="50">
        <v>27.321300654966301</v>
      </c>
      <c r="R8" s="10"/>
      <c r="S8" s="10"/>
      <c r="T8" s="10"/>
      <c r="U8" s="10"/>
      <c r="V8" s="32"/>
      <c r="W8" s="30"/>
    </row>
    <row r="9" spans="1:27" ht="24" customHeight="1" x14ac:dyDescent="0.25">
      <c r="A9" s="9" t="s">
        <v>10</v>
      </c>
      <c r="B9" s="50">
        <v>29.469218721337999</v>
      </c>
      <c r="C9" s="46">
        <f>B9-G9</f>
        <v>15.141426648839198</v>
      </c>
      <c r="D9" s="46"/>
      <c r="E9" s="45">
        <f t="shared" si="0"/>
        <v>-2.7631727050572525</v>
      </c>
      <c r="F9" s="46">
        <f t="shared" si="5"/>
        <v>6.7888758614940912</v>
      </c>
      <c r="G9" s="50">
        <v>14.3277920724988</v>
      </c>
      <c r="H9" s="55"/>
      <c r="I9" s="55"/>
      <c r="J9" s="53"/>
      <c r="K9" s="53"/>
      <c r="L9" s="49"/>
      <c r="M9" s="53"/>
      <c r="N9" s="49"/>
      <c r="O9" s="53"/>
      <c r="P9" s="53"/>
      <c r="Q9" s="49"/>
      <c r="R9" s="29"/>
      <c r="S9" s="29"/>
      <c r="T9" s="29"/>
      <c r="U9" s="10"/>
      <c r="V9" s="40"/>
      <c r="W9" s="30"/>
    </row>
    <row r="10" spans="1:27" ht="21.75" customHeight="1" x14ac:dyDescent="0.25">
      <c r="A10" s="9" t="s">
        <v>11</v>
      </c>
      <c r="B10" s="50">
        <v>28.1244435007828</v>
      </c>
      <c r="C10" s="46">
        <f>B10-G10</f>
        <v>15.265937164831</v>
      </c>
      <c r="D10" s="56"/>
      <c r="E10" s="45">
        <f t="shared" si="0"/>
        <v>-2.6386621890654514</v>
      </c>
      <c r="F10" s="46">
        <f t="shared" si="5"/>
        <v>6.227539162670169</v>
      </c>
      <c r="G10" s="50">
        <v>12.8585063359518</v>
      </c>
      <c r="H10" s="55"/>
      <c r="I10" s="55"/>
      <c r="J10" s="53"/>
      <c r="K10" s="53"/>
      <c r="L10" s="49"/>
      <c r="M10" s="53">
        <f>Q10-G10</f>
        <v>14.332532396497202</v>
      </c>
      <c r="N10" s="49"/>
      <c r="O10" s="53">
        <f t="shared" si="3"/>
        <v>-3.7332971070309338</v>
      </c>
      <c r="P10" s="53">
        <f t="shared" si="4"/>
        <v>13.299472382220717</v>
      </c>
      <c r="Q10" s="50">
        <v>27.191038732449002</v>
      </c>
      <c r="R10" s="10"/>
      <c r="S10" s="10"/>
      <c r="T10" s="10"/>
      <c r="U10" s="10"/>
      <c r="V10" s="10"/>
      <c r="W10" s="10"/>
      <c r="X10" s="10"/>
      <c r="Y10" s="10"/>
      <c r="Z10" s="10"/>
      <c r="AA10" s="10"/>
    </row>
    <row r="11" spans="1:27" ht="21.75" customHeight="1" x14ac:dyDescent="0.25">
      <c r="A11" s="9" t="s">
        <v>193</v>
      </c>
      <c r="B11" s="50">
        <v>27.53</v>
      </c>
      <c r="C11" s="46">
        <f>B11-G11</f>
        <v>14.670000000000002</v>
      </c>
      <c r="D11" s="56"/>
      <c r="E11" s="45">
        <f t="shared" si="0"/>
        <v>-3.2345993538964493</v>
      </c>
      <c r="F11" s="46">
        <f t="shared" si="5"/>
        <v>9.4126395815231252</v>
      </c>
      <c r="G11" s="50">
        <v>12.86</v>
      </c>
      <c r="H11" s="55"/>
      <c r="I11" s="55"/>
      <c r="J11" s="53"/>
      <c r="K11" s="53"/>
      <c r="L11" s="49"/>
      <c r="M11" s="53"/>
      <c r="N11" s="49"/>
      <c r="O11" s="53"/>
      <c r="P11" s="53"/>
      <c r="Q11" s="49"/>
      <c r="R11" s="10"/>
      <c r="S11" s="10"/>
      <c r="T11" s="10"/>
      <c r="U11" s="10"/>
      <c r="V11" s="10"/>
      <c r="W11" s="10"/>
      <c r="X11" s="10"/>
      <c r="Y11" s="10"/>
      <c r="Z11" s="10"/>
      <c r="AA11" s="10"/>
    </row>
    <row r="12" spans="1:27" ht="21.75" customHeight="1" x14ac:dyDescent="0.25">
      <c r="A12" s="9" t="s">
        <v>194</v>
      </c>
      <c r="B12" s="50">
        <v>25.09</v>
      </c>
      <c r="C12" s="46">
        <f t="shared" ref="C12:C14" si="10">B12-G12</f>
        <v>20.57</v>
      </c>
      <c r="D12" s="56"/>
      <c r="E12" s="45">
        <f t="shared" si="0"/>
        <v>2.6654006461035493</v>
      </c>
      <c r="F12" s="46">
        <f t="shared" si="5"/>
        <v>0.15762839556086272</v>
      </c>
      <c r="G12" s="50">
        <v>4.5199999999999996</v>
      </c>
      <c r="H12" s="55"/>
      <c r="I12" s="55"/>
      <c r="J12" s="53"/>
      <c r="K12" s="53"/>
      <c r="L12" s="49"/>
      <c r="M12" s="53"/>
      <c r="N12" s="49"/>
      <c r="O12" s="53"/>
      <c r="P12" s="53"/>
      <c r="Q12" s="49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1:27" ht="21.75" customHeight="1" x14ac:dyDescent="0.25">
      <c r="A13" s="58" t="s">
        <v>177</v>
      </c>
      <c r="B13" s="50">
        <v>28.3089843791183</v>
      </c>
      <c r="C13" s="46">
        <f t="shared" si="10"/>
        <v>15.995005958693801</v>
      </c>
      <c r="D13" s="56"/>
      <c r="E13" s="45">
        <f t="shared" si="0"/>
        <v>-1.9095933952026503</v>
      </c>
      <c r="F13" s="46">
        <f t="shared" si="5"/>
        <v>3.7570319771231646</v>
      </c>
      <c r="G13" s="54">
        <v>12.313978420424499</v>
      </c>
      <c r="H13" s="55">
        <f>L13-G13</f>
        <v>17.964466341570301</v>
      </c>
      <c r="I13" s="55"/>
      <c r="J13" s="53">
        <f>H13-$I$5</f>
        <v>-7.2283757362206984</v>
      </c>
      <c r="K13" s="53">
        <f t="shared" si="8"/>
        <v>149.95395219340443</v>
      </c>
      <c r="L13" s="50">
        <v>30.278444761994798</v>
      </c>
      <c r="M13" s="53">
        <f>Q13-G13</f>
        <v>19.515918541047398</v>
      </c>
      <c r="N13" s="49"/>
      <c r="O13" s="53">
        <f t="shared" si="3"/>
        <v>1.4500890375192625</v>
      </c>
      <c r="P13" s="53">
        <f t="shared" si="4"/>
        <v>0.36599883526666105</v>
      </c>
      <c r="Q13" s="50">
        <v>31.829896961471899</v>
      </c>
      <c r="R13" s="10"/>
      <c r="S13" s="10"/>
      <c r="T13" s="10"/>
      <c r="U13" s="10"/>
      <c r="V13" s="10"/>
      <c r="W13" s="10"/>
      <c r="X13" s="10"/>
      <c r="Y13" s="10"/>
      <c r="Z13" s="10"/>
      <c r="AA13" s="10"/>
    </row>
    <row r="14" spans="1:27" ht="21" customHeight="1" x14ac:dyDescent="0.25">
      <c r="A14" s="9" t="s">
        <v>195</v>
      </c>
      <c r="B14" s="50">
        <v>27.87</v>
      </c>
      <c r="C14" s="46">
        <f t="shared" si="10"/>
        <v>18.55</v>
      </c>
      <c r="E14" s="45">
        <f t="shared" si="0"/>
        <v>0.64540064610354975</v>
      </c>
      <c r="F14" s="46">
        <f t="shared" si="5"/>
        <v>0.63931522385211703</v>
      </c>
      <c r="G14" s="50">
        <v>9.32</v>
      </c>
      <c r="H14" s="55">
        <f>L14-G14</f>
        <v>21.4</v>
      </c>
      <c r="J14" s="53">
        <f t="shared" si="7"/>
        <v>-3.7928420777910006</v>
      </c>
      <c r="K14" s="53">
        <f t="shared" si="8"/>
        <v>13.859872471513958</v>
      </c>
      <c r="L14" s="30">
        <v>30.72</v>
      </c>
      <c r="M14" s="53">
        <f>Q14-G14</f>
        <v>26.700000000000003</v>
      </c>
      <c r="N14" s="30"/>
      <c r="O14" s="53">
        <f t="shared" si="3"/>
        <v>8.6341704964718673</v>
      </c>
      <c r="P14" s="53">
        <f t="shared" si="4"/>
        <v>2.5168404945226318E-3</v>
      </c>
      <c r="Q14" s="30">
        <v>36.020000000000003</v>
      </c>
      <c r="R14" s="10"/>
      <c r="S14" s="10"/>
      <c r="T14" s="10"/>
      <c r="U14" s="10"/>
      <c r="V14" s="10"/>
      <c r="W14" s="10"/>
      <c r="X14" s="10"/>
      <c r="Y14" s="10"/>
      <c r="Z14" s="10"/>
      <c r="AA14" s="10"/>
    </row>
    <row r="15" spans="1:27" ht="21" customHeight="1" x14ac:dyDescent="0.25">
      <c r="J15" s="30"/>
      <c r="K15" s="30"/>
      <c r="L15" s="30"/>
      <c r="M15" s="30"/>
      <c r="N15" s="30"/>
      <c r="O15" s="30"/>
      <c r="P15" s="30"/>
      <c r="Q15" s="30"/>
      <c r="R15" s="10"/>
      <c r="S15" s="10"/>
      <c r="T15" s="10"/>
      <c r="U15" s="10"/>
      <c r="V15" s="10"/>
      <c r="W15" s="10"/>
      <c r="X15" s="10"/>
      <c r="Y15" s="10"/>
      <c r="Z15" s="10"/>
      <c r="AA15" s="10"/>
    </row>
    <row r="16" spans="1:27" ht="23.25" customHeight="1" x14ac:dyDescent="0.2">
      <c r="J16" s="30"/>
      <c r="K16" s="30"/>
      <c r="L16" s="30"/>
      <c r="M16" s="30"/>
      <c r="N16" s="30"/>
      <c r="O16" s="30"/>
      <c r="P16" s="30"/>
      <c r="Q16" s="3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8" ht="23.25" customHeight="1" x14ac:dyDescent="0.2">
      <c r="J17" s="30"/>
      <c r="K17" s="30"/>
      <c r="L17" s="30"/>
      <c r="M17" s="30"/>
      <c r="N17" s="30"/>
      <c r="O17" s="30"/>
      <c r="P17" s="30"/>
      <c r="Q17" s="30"/>
      <c r="R17" s="10"/>
      <c r="S17" s="10"/>
      <c r="T17" s="10"/>
      <c r="U17" s="10"/>
      <c r="V17" s="10"/>
      <c r="W17" s="10"/>
      <c r="X17" s="10"/>
      <c r="Y17" s="10"/>
      <c r="Z17" s="10"/>
      <c r="AA17" s="10"/>
    </row>
    <row r="18" spans="1:28" ht="21" customHeight="1" x14ac:dyDescent="0.2">
      <c r="J18" s="30"/>
      <c r="K18" s="30"/>
      <c r="L18" s="30"/>
      <c r="M18" s="30"/>
      <c r="N18" s="30"/>
      <c r="O18" s="30"/>
      <c r="P18" s="30"/>
      <c r="Q18" s="3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30"/>
    </row>
    <row r="19" spans="1:28" x14ac:dyDescent="0.2">
      <c r="A19" s="11"/>
      <c r="B19" s="11"/>
      <c r="C19" s="11"/>
      <c r="D19" s="11"/>
      <c r="E19" s="11"/>
      <c r="F19" s="11"/>
      <c r="G19" s="11"/>
      <c r="J19" s="30"/>
      <c r="K19" s="30"/>
      <c r="L19" s="30"/>
      <c r="M19" s="30"/>
      <c r="N19" s="30"/>
      <c r="Q19" s="30"/>
      <c r="R19" s="30"/>
      <c r="S19" s="30"/>
      <c r="T19" s="30"/>
      <c r="U19" s="10"/>
      <c r="V19" s="10"/>
      <c r="W19" s="10"/>
      <c r="X19" s="10"/>
      <c r="Y19" s="10"/>
      <c r="Z19" s="10"/>
      <c r="AA19" s="10"/>
      <c r="AB19" s="30"/>
    </row>
    <row r="20" spans="1:28" x14ac:dyDescent="0.2">
      <c r="A20" s="11"/>
      <c r="B20" s="11"/>
      <c r="C20" s="11"/>
      <c r="D20" s="4" t="s">
        <v>6</v>
      </c>
      <c r="E20" s="12" t="s">
        <v>17</v>
      </c>
      <c r="F20" s="11"/>
      <c r="G20" s="11"/>
      <c r="J20" s="30"/>
      <c r="K20" s="4" t="s">
        <v>6</v>
      </c>
      <c r="L20" s="12" t="s">
        <v>17</v>
      </c>
      <c r="M20" s="30"/>
      <c r="N20" s="30"/>
      <c r="Q20" s="30"/>
      <c r="R20" s="4" t="s">
        <v>6</v>
      </c>
      <c r="S20" s="12" t="s">
        <v>17</v>
      </c>
      <c r="T20" s="30"/>
      <c r="U20" s="10"/>
      <c r="V20" s="10"/>
      <c r="W20" s="10"/>
      <c r="X20" s="10"/>
      <c r="Y20" s="10"/>
      <c r="Z20" s="10"/>
      <c r="AA20" s="10"/>
      <c r="AB20" s="30"/>
    </row>
    <row r="21" spans="1:28" x14ac:dyDescent="0.25">
      <c r="A21" s="11"/>
      <c r="B21" s="13"/>
      <c r="C21" s="13"/>
      <c r="D21" s="38">
        <v>6.4462294608194942E-2</v>
      </c>
      <c r="E21" s="13">
        <f>LOG10(D21)</f>
        <v>-1.1906942393458597</v>
      </c>
      <c r="F21" s="11"/>
      <c r="G21" s="11"/>
      <c r="J21" s="30"/>
      <c r="K21" s="34">
        <f>2^-J21</f>
        <v>1</v>
      </c>
      <c r="L21" s="30">
        <f>LOG10(K21)</f>
        <v>0</v>
      </c>
      <c r="M21" s="30"/>
      <c r="N21" s="30"/>
      <c r="Q21" s="30"/>
      <c r="R21" s="53">
        <v>0.24161740482229835</v>
      </c>
      <c r="S21" s="30">
        <f>LOG10(R21)</f>
        <v>-0.6168717846782743</v>
      </c>
      <c r="T21" s="30"/>
      <c r="U21" s="10"/>
      <c r="V21" s="10"/>
      <c r="W21" s="10"/>
      <c r="X21" s="10"/>
      <c r="Y21" s="10"/>
      <c r="Z21" s="10"/>
      <c r="AA21" s="10"/>
      <c r="AB21" s="30"/>
    </row>
    <row r="22" spans="1:28" x14ac:dyDescent="0.25">
      <c r="A22" s="12" t="s">
        <v>18</v>
      </c>
      <c r="B22" s="14">
        <f>AVERAGE(F8:F14)</f>
        <v>4.9547515457579632</v>
      </c>
      <c r="C22" s="13"/>
      <c r="D22" s="15">
        <v>8.3092923264002181</v>
      </c>
      <c r="E22" s="13">
        <f t="shared" ref="E22:E32" si="11">LOG10(D22)</f>
        <v>0.91956403800475006</v>
      </c>
      <c r="F22" s="11"/>
      <c r="G22" s="11"/>
      <c r="H22" s="12" t="s">
        <v>18</v>
      </c>
      <c r="I22" s="14">
        <f>AVERAGE(K8:K14)</f>
        <v>55.516181505593373</v>
      </c>
      <c r="J22" s="30"/>
      <c r="K22" s="30"/>
      <c r="L22" s="30"/>
      <c r="M22" s="30"/>
      <c r="N22" s="30"/>
      <c r="O22" s="12" t="s">
        <v>18</v>
      </c>
      <c r="P22" s="14">
        <f>AVERAGE(P8:P14)</f>
        <v>13.396740628488329</v>
      </c>
      <c r="Q22" s="30"/>
      <c r="R22" s="53">
        <v>0.27778238570326241</v>
      </c>
      <c r="S22" s="30">
        <f t="shared" ref="S22:S30" si="12">LOG10(R22)</f>
        <v>-0.55629529651924148</v>
      </c>
      <c r="T22" s="30"/>
      <c r="U22" s="10"/>
      <c r="V22" s="10"/>
      <c r="W22" s="10"/>
      <c r="X22" s="10"/>
      <c r="Y22" s="10"/>
      <c r="Z22" s="10"/>
      <c r="AA22" s="10"/>
      <c r="AB22" s="30"/>
    </row>
    <row r="23" spans="1:28" x14ac:dyDescent="0.25">
      <c r="A23" s="12" t="s">
        <v>19</v>
      </c>
      <c r="B23" s="14">
        <f>AVERAGE(F3:F6)</f>
        <v>2.8687555876442223</v>
      </c>
      <c r="C23" s="13"/>
      <c r="D23" s="16">
        <v>2.2837955576512652</v>
      </c>
      <c r="E23" s="13">
        <f t="shared" si="11"/>
        <v>0.3586572238479328</v>
      </c>
      <c r="F23" s="11"/>
      <c r="G23" s="11"/>
      <c r="H23" s="12" t="s">
        <v>19</v>
      </c>
      <c r="I23" s="14">
        <f>AVERAGE(K5)</f>
        <v>1</v>
      </c>
      <c r="J23" s="30"/>
      <c r="K23" s="34">
        <v>2.7347198518617195</v>
      </c>
      <c r="L23" s="30">
        <f t="shared" ref="L23:L24" si="13">LOG10(K23)</f>
        <v>0.43691284327558949</v>
      </c>
      <c r="M23" s="30"/>
      <c r="N23" s="30"/>
      <c r="O23" s="12" t="s">
        <v>19</v>
      </c>
      <c r="P23" s="14">
        <f>AVERAGE(P5:P6)</f>
        <v>0.25969989526278037</v>
      </c>
      <c r="Q23" s="30"/>
      <c r="R23" s="53"/>
      <c r="S23" s="30"/>
      <c r="T23" s="30"/>
      <c r="U23" s="10"/>
      <c r="V23" s="10"/>
      <c r="W23" s="10"/>
      <c r="X23" s="10"/>
      <c r="Y23" s="10"/>
      <c r="Z23" s="10"/>
      <c r="AA23" s="10"/>
      <c r="AB23" s="30"/>
    </row>
    <row r="24" spans="1:28" x14ac:dyDescent="0.25">
      <c r="A24" s="13"/>
      <c r="B24" s="13"/>
      <c r="C24" s="13"/>
      <c r="D24" s="38">
        <v>0.81747217191721178</v>
      </c>
      <c r="E24" s="13">
        <f t="shared" si="11"/>
        <v>-8.7527022506821262E-2</v>
      </c>
      <c r="F24" s="11"/>
      <c r="G24" s="11"/>
      <c r="H24" s="13"/>
      <c r="I24" s="13"/>
      <c r="J24" s="30"/>
      <c r="K24" s="34">
        <v>149.95395219340443</v>
      </c>
      <c r="L24" s="30">
        <f t="shared" si="13"/>
        <v>2.1759579165321434</v>
      </c>
      <c r="M24" s="30"/>
      <c r="N24" s="30"/>
      <c r="O24" s="13"/>
      <c r="P24" s="13"/>
      <c r="Q24" s="30"/>
      <c r="R24" s="53">
        <v>39.918974455971423</v>
      </c>
      <c r="S24" s="30">
        <f t="shared" si="12"/>
        <v>1.6011793754551715</v>
      </c>
      <c r="T24" s="30"/>
      <c r="U24" s="10"/>
      <c r="V24" s="10"/>
      <c r="W24" s="10"/>
      <c r="X24" s="10"/>
      <c r="Y24" s="10"/>
      <c r="Z24" s="10"/>
      <c r="AA24" s="10"/>
      <c r="AB24" s="30"/>
    </row>
    <row r="25" spans="1:28" x14ac:dyDescent="0.25">
      <c r="A25" s="12" t="s">
        <v>20</v>
      </c>
      <c r="B25" s="39">
        <f>B22/B23</f>
        <v>1.7271431442602361</v>
      </c>
      <c r="C25" s="13"/>
      <c r="D25" s="38"/>
      <c r="E25" s="13"/>
      <c r="F25" s="11"/>
      <c r="G25" s="11"/>
      <c r="H25" s="12" t="s">
        <v>20</v>
      </c>
      <c r="I25" s="39">
        <f>I22/I23</f>
        <v>55.516181505593373</v>
      </c>
      <c r="J25" s="30"/>
      <c r="K25" s="34"/>
      <c r="L25" s="30"/>
      <c r="M25" s="30"/>
      <c r="N25" s="30"/>
      <c r="O25" s="12" t="s">
        <v>20</v>
      </c>
      <c r="P25" s="39">
        <f>P22/P23</f>
        <v>51.585467968451361</v>
      </c>
      <c r="Q25" s="30"/>
      <c r="R25" s="53"/>
      <c r="S25" s="30"/>
      <c r="T25" s="30"/>
      <c r="U25" s="10"/>
      <c r="V25" s="10"/>
      <c r="W25" s="10"/>
      <c r="X25" s="10"/>
      <c r="Y25" s="10"/>
      <c r="Z25" s="10"/>
      <c r="AA25" s="10"/>
      <c r="AB25" s="30"/>
    </row>
    <row r="26" spans="1:28" x14ac:dyDescent="0.25">
      <c r="A26" s="11"/>
      <c r="B26" s="13"/>
      <c r="C26" s="13"/>
      <c r="D26" s="8">
        <v>7.7002306180822133</v>
      </c>
      <c r="E26" s="13">
        <f t="shared" si="11"/>
        <v>0.88650373227127455</v>
      </c>
      <c r="F26" s="11"/>
      <c r="G26" s="11"/>
      <c r="J26" s="30"/>
      <c r="K26" s="34"/>
      <c r="L26" s="30"/>
      <c r="M26" s="30"/>
      <c r="N26" s="30"/>
      <c r="O26" s="30"/>
      <c r="P26" s="30"/>
      <c r="Q26" s="30"/>
      <c r="R26" s="53">
        <v>13.299472382220717</v>
      </c>
      <c r="S26" s="30">
        <f t="shared" si="12"/>
        <v>1.1238344119418755</v>
      </c>
      <c r="T26" s="10"/>
      <c r="U26" s="10"/>
      <c r="V26" s="10"/>
      <c r="W26" s="10"/>
      <c r="X26" s="10"/>
      <c r="Y26" s="10"/>
      <c r="Z26" s="10"/>
      <c r="AA26" s="10"/>
      <c r="AB26" s="30"/>
    </row>
    <row r="27" spans="1:28" x14ac:dyDescent="0.25">
      <c r="D27" s="8">
        <v>6.7888758614940912</v>
      </c>
      <c r="E27" s="13">
        <f t="shared" si="11"/>
        <v>0.83179786742221584</v>
      </c>
      <c r="J27" s="30"/>
      <c r="K27" s="34"/>
      <c r="L27" s="30"/>
      <c r="M27" s="30"/>
      <c r="N27" s="30"/>
      <c r="O27" s="30"/>
      <c r="P27" s="30"/>
      <c r="Q27" s="30"/>
      <c r="R27" s="53"/>
      <c r="S27" s="30"/>
      <c r="T27" s="10"/>
      <c r="U27" s="10"/>
      <c r="V27" s="10"/>
      <c r="W27" s="10"/>
      <c r="X27" s="10"/>
      <c r="Y27" s="10"/>
      <c r="Z27" s="10"/>
      <c r="AA27" s="10"/>
      <c r="AB27" s="30"/>
    </row>
    <row r="28" spans="1:28" x14ac:dyDescent="0.25">
      <c r="D28" s="8">
        <v>6.227539162670169</v>
      </c>
      <c r="E28" s="13">
        <f t="shared" si="11"/>
        <v>0.79431646733308403</v>
      </c>
      <c r="J28" s="30"/>
      <c r="L28" s="30"/>
      <c r="M28" s="30"/>
      <c r="N28" s="30"/>
      <c r="O28" s="30"/>
      <c r="P28" s="30"/>
      <c r="Q28" s="30"/>
      <c r="R28" s="53"/>
      <c r="S28" s="30"/>
      <c r="T28" s="10"/>
      <c r="U28" s="10"/>
      <c r="V28" s="10"/>
      <c r="W28" s="10"/>
      <c r="X28" s="10"/>
      <c r="Y28" s="10"/>
      <c r="Z28" s="10"/>
      <c r="AA28" s="10"/>
      <c r="AB28" s="30"/>
    </row>
    <row r="29" spans="1:28" x14ac:dyDescent="0.25">
      <c r="D29" s="8">
        <v>9.4126395815231252</v>
      </c>
      <c r="E29" s="13">
        <f t="shared" si="11"/>
        <v>0.97371142947816458</v>
      </c>
      <c r="J29" s="30"/>
      <c r="K29" s="30"/>
      <c r="L29" s="30"/>
      <c r="M29" s="30"/>
      <c r="N29" s="30"/>
      <c r="O29" s="30"/>
      <c r="P29" s="30"/>
      <c r="Q29" s="30"/>
      <c r="R29" s="53">
        <v>0.36599883526666105</v>
      </c>
      <c r="S29" s="30">
        <f t="shared" si="12"/>
        <v>-0.4365202966768103</v>
      </c>
      <c r="T29" s="10"/>
      <c r="U29" s="10"/>
      <c r="V29" s="10"/>
      <c r="W29" s="10"/>
      <c r="X29" s="10"/>
      <c r="Y29" s="10"/>
      <c r="Z29" s="10"/>
      <c r="AA29" s="10"/>
      <c r="AB29" s="30"/>
    </row>
    <row r="30" spans="1:28" x14ac:dyDescent="0.25">
      <c r="D30" s="8">
        <v>0.15762839556086272</v>
      </c>
      <c r="E30" s="13">
        <f t="shared" si="11"/>
        <v>-0.8023655449393241</v>
      </c>
      <c r="J30" s="30"/>
      <c r="K30" s="30"/>
      <c r="L30" s="30"/>
      <c r="M30" s="30"/>
      <c r="N30" s="30"/>
      <c r="O30" s="30"/>
      <c r="P30" s="30"/>
      <c r="Q30" s="30"/>
      <c r="R30" s="53">
        <v>2.5168404945226318E-3</v>
      </c>
      <c r="S30" s="30">
        <f t="shared" si="12"/>
        <v>-2.5991443071150004</v>
      </c>
      <c r="T30" s="10"/>
      <c r="U30" s="10"/>
      <c r="V30" s="10"/>
      <c r="W30" s="10"/>
      <c r="X30" s="10"/>
      <c r="Y30" s="10"/>
      <c r="Z30" s="10"/>
      <c r="AA30" s="10"/>
      <c r="AB30" s="30"/>
    </row>
    <row r="31" spans="1:28" x14ac:dyDescent="0.2">
      <c r="D31" s="8">
        <v>3.7570319771231646</v>
      </c>
      <c r="E31" s="13">
        <f t="shared" si="11"/>
        <v>0.57484489147782092</v>
      </c>
      <c r="J31" s="30"/>
      <c r="K31" s="30"/>
      <c r="L31" s="30"/>
      <c r="M31" s="30"/>
      <c r="N31" s="30"/>
      <c r="O31" s="30"/>
      <c r="P31" s="30"/>
      <c r="Q31" s="3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30"/>
    </row>
    <row r="32" spans="1:28" x14ac:dyDescent="0.25">
      <c r="D32">
        <v>0.63931522385211703</v>
      </c>
      <c r="E32" s="13">
        <f t="shared" si="11"/>
        <v>-0.19428495369808221</v>
      </c>
      <c r="J32" s="30"/>
      <c r="K32" s="30"/>
      <c r="L32" s="30"/>
      <c r="M32" s="30"/>
      <c r="N32" s="30"/>
      <c r="O32" s="30"/>
      <c r="P32" s="30"/>
      <c r="Q32" s="3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30"/>
    </row>
    <row r="33" spans="1:28" x14ac:dyDescent="0.25">
      <c r="J33" s="30"/>
      <c r="K33" s="30"/>
      <c r="L33" s="30"/>
      <c r="M33" s="30"/>
      <c r="N33" s="30"/>
      <c r="O33" t="s">
        <v>179</v>
      </c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30"/>
    </row>
    <row r="34" spans="1:28" ht="15.75" thickBot="1" x14ac:dyDescent="0.3">
      <c r="A34" t="s">
        <v>179</v>
      </c>
      <c r="J34" s="30"/>
      <c r="K34" s="30"/>
      <c r="L34" s="30"/>
      <c r="M34" s="30"/>
      <c r="N34" s="3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30"/>
    </row>
    <row r="35" spans="1:28" ht="15.75" thickBot="1" x14ac:dyDescent="0.3">
      <c r="K35" s="30"/>
      <c r="L35" s="30"/>
      <c r="M35" s="30"/>
      <c r="N35" s="30"/>
      <c r="O35" s="35"/>
      <c r="P35" s="35" t="s">
        <v>180</v>
      </c>
      <c r="Q35" s="35" t="s">
        <v>181</v>
      </c>
      <c r="R35" s="10"/>
      <c r="S35" s="10"/>
      <c r="T35" s="10"/>
      <c r="U35" s="10"/>
      <c r="V35" s="10"/>
      <c r="W35" s="10"/>
      <c r="X35" s="10"/>
      <c r="Y35" s="10"/>
      <c r="Z35" s="10"/>
      <c r="AA35" s="10"/>
    </row>
    <row r="36" spans="1:28" x14ac:dyDescent="0.25">
      <c r="A36" s="35"/>
      <c r="B36" s="35" t="s">
        <v>180</v>
      </c>
      <c r="C36" s="35" t="s">
        <v>181</v>
      </c>
      <c r="K36" s="30"/>
      <c r="L36" s="30"/>
      <c r="M36" s="30"/>
      <c r="N36" s="30"/>
      <c r="O36" s="36" t="s">
        <v>182</v>
      </c>
      <c r="P36" s="36">
        <v>-0.58658354059875784</v>
      </c>
      <c r="Q36" s="36">
        <v>-7.7662704098691027E-2</v>
      </c>
      <c r="R36" s="10"/>
      <c r="S36" s="10"/>
      <c r="T36" s="10"/>
      <c r="U36" s="10"/>
      <c r="V36" s="10"/>
      <c r="W36" s="10"/>
      <c r="X36" s="10"/>
      <c r="Y36" s="10"/>
      <c r="Z36" s="10"/>
      <c r="AA36" s="10"/>
    </row>
    <row r="37" spans="1:28" x14ac:dyDescent="0.25">
      <c r="A37" s="36" t="s">
        <v>182</v>
      </c>
      <c r="B37" s="36">
        <v>4.7184478546569153E-16</v>
      </c>
      <c r="C37" s="36">
        <v>0.43778912704930767</v>
      </c>
      <c r="K37" s="30"/>
      <c r="L37" s="30"/>
      <c r="M37" s="30"/>
      <c r="N37" s="30"/>
      <c r="O37" s="36" t="s">
        <v>183</v>
      </c>
      <c r="P37" s="36">
        <v>1.8347554588407221E-3</v>
      </c>
      <c r="Q37" s="36">
        <v>3.5829180980117319</v>
      </c>
      <c r="R37" s="10"/>
      <c r="S37" s="10"/>
      <c r="T37" s="10"/>
      <c r="U37" s="10"/>
      <c r="V37" s="10"/>
      <c r="W37" s="10"/>
      <c r="X37" s="10"/>
      <c r="Y37" s="10"/>
      <c r="Z37" s="10"/>
      <c r="AA37" s="10"/>
    </row>
    <row r="38" spans="1:28" x14ac:dyDescent="0.25">
      <c r="A38" s="36" t="s">
        <v>183</v>
      </c>
      <c r="B38" s="36">
        <v>0.79988225849674421</v>
      </c>
      <c r="C38" s="36">
        <v>0.45453294660186572</v>
      </c>
      <c r="K38" s="30"/>
      <c r="L38" s="30"/>
      <c r="M38" s="30"/>
      <c r="N38" s="30"/>
      <c r="O38" s="36" t="s">
        <v>184</v>
      </c>
      <c r="P38" s="36">
        <v>2</v>
      </c>
      <c r="Q38" s="36">
        <v>4</v>
      </c>
      <c r="R38" s="10"/>
      <c r="S38" s="10"/>
      <c r="T38" s="10"/>
      <c r="U38" s="10"/>
      <c r="V38" s="10"/>
      <c r="W38" s="10"/>
      <c r="X38" s="10"/>
      <c r="Y38" s="10"/>
      <c r="Z38" s="10"/>
      <c r="AA38" s="10"/>
    </row>
    <row r="39" spans="1:28" x14ac:dyDescent="0.25">
      <c r="A39" s="36" t="s">
        <v>184</v>
      </c>
      <c r="B39" s="36">
        <v>4</v>
      </c>
      <c r="C39" s="36">
        <v>7</v>
      </c>
      <c r="O39" s="36" t="s">
        <v>185</v>
      </c>
      <c r="P39" s="36">
        <v>0</v>
      </c>
      <c r="Q39" s="36"/>
      <c r="R39" s="10"/>
      <c r="S39" s="10"/>
      <c r="T39" s="10"/>
      <c r="U39" s="10"/>
      <c r="V39" s="10"/>
      <c r="W39" s="10"/>
      <c r="X39" s="10"/>
      <c r="Y39" s="10"/>
      <c r="Z39" s="10"/>
      <c r="AA39" s="10"/>
    </row>
    <row r="40" spans="1:28" x14ac:dyDescent="0.25">
      <c r="A40" s="36" t="s">
        <v>185</v>
      </c>
      <c r="B40" s="36">
        <v>0</v>
      </c>
      <c r="C40" s="36"/>
      <c r="O40" s="36" t="s">
        <v>186</v>
      </c>
      <c r="P40" s="36">
        <v>3</v>
      </c>
      <c r="Q40" s="36"/>
    </row>
    <row r="41" spans="1:28" x14ac:dyDescent="0.25">
      <c r="A41" s="36" t="s">
        <v>186</v>
      </c>
      <c r="B41" s="36">
        <v>5</v>
      </c>
      <c r="C41" s="36"/>
      <c r="O41" s="36" t="s">
        <v>187</v>
      </c>
      <c r="P41" s="36">
        <v>-0.5374517807036191</v>
      </c>
      <c r="Q41" s="36"/>
    </row>
    <row r="42" spans="1:28" x14ac:dyDescent="0.25">
      <c r="A42" s="36" t="s">
        <v>187</v>
      </c>
      <c r="B42" s="36">
        <v>-0.85059111536200127</v>
      </c>
      <c r="C42" s="36"/>
      <c r="O42" s="36" t="s">
        <v>188</v>
      </c>
      <c r="P42" s="36">
        <v>0.31413171005556872</v>
      </c>
      <c r="Q42" s="36"/>
    </row>
    <row r="43" spans="1:28" x14ac:dyDescent="0.25">
      <c r="A43" s="36" t="s">
        <v>188</v>
      </c>
      <c r="B43" s="36">
        <v>0.21691473513587234</v>
      </c>
      <c r="C43" s="36"/>
      <c r="O43" s="36" t="s">
        <v>189</v>
      </c>
      <c r="P43" s="36">
        <v>2.3533634348018233</v>
      </c>
      <c r="Q43" s="36"/>
    </row>
    <row r="44" spans="1:28" x14ac:dyDescent="0.25">
      <c r="A44" s="36" t="s">
        <v>189</v>
      </c>
      <c r="B44" s="36">
        <v>2.0150483733330233</v>
      </c>
      <c r="C44" s="36"/>
      <c r="O44" s="36" t="s">
        <v>190</v>
      </c>
      <c r="P44" s="61">
        <v>0.62826342011113745</v>
      </c>
      <c r="Q44" s="36"/>
    </row>
    <row r="45" spans="1:28" ht="15.75" thickBot="1" x14ac:dyDescent="0.3">
      <c r="A45" s="36" t="s">
        <v>190</v>
      </c>
      <c r="B45" s="61">
        <v>0.43382947027174468</v>
      </c>
      <c r="C45" s="36"/>
      <c r="O45" s="37" t="s">
        <v>191</v>
      </c>
      <c r="P45" s="37">
        <v>3.1824463052837091</v>
      </c>
      <c r="Q45" s="37"/>
    </row>
    <row r="46" spans="1:28" ht="15.75" thickBot="1" x14ac:dyDescent="0.3">
      <c r="A46" s="37" t="s">
        <v>191</v>
      </c>
      <c r="B46" s="37">
        <v>2.570581835636315</v>
      </c>
      <c r="C46" s="37"/>
    </row>
    <row r="49" spans="1:18" x14ac:dyDescent="0.25">
      <c r="A49" s="15"/>
      <c r="B49" s="2" t="s">
        <v>1</v>
      </c>
      <c r="C49" s="29"/>
      <c r="D49" s="29"/>
      <c r="E49" s="29"/>
      <c r="F49" s="29"/>
      <c r="G49" s="2" t="s">
        <v>0</v>
      </c>
      <c r="H49" s="29"/>
      <c r="I49" s="29"/>
      <c r="J49" s="29"/>
      <c r="K49" s="29"/>
      <c r="L49" s="12" t="s">
        <v>172</v>
      </c>
      <c r="M49" s="29"/>
      <c r="N49" s="29"/>
      <c r="O49" s="29"/>
      <c r="P49" s="29"/>
      <c r="Q49" s="12" t="s">
        <v>173</v>
      </c>
      <c r="R49" s="40"/>
    </row>
    <row r="50" spans="1:18" x14ac:dyDescent="0.25">
      <c r="A50" s="17"/>
      <c r="B50" s="5" t="s">
        <v>7</v>
      </c>
      <c r="C50" s="4" t="s">
        <v>3</v>
      </c>
      <c r="D50" s="4" t="s">
        <v>4</v>
      </c>
      <c r="E50" s="4" t="s">
        <v>5</v>
      </c>
      <c r="F50" s="4" t="s">
        <v>6</v>
      </c>
      <c r="G50" s="3" t="s">
        <v>7</v>
      </c>
      <c r="H50" s="4" t="s">
        <v>3</v>
      </c>
      <c r="I50" s="4" t="s">
        <v>4</v>
      </c>
      <c r="J50" s="4" t="s">
        <v>5</v>
      </c>
      <c r="K50" s="4" t="s">
        <v>6</v>
      </c>
      <c r="L50" s="3" t="s">
        <v>7</v>
      </c>
      <c r="M50" s="4" t="s">
        <v>3</v>
      </c>
      <c r="N50" s="4" t="s">
        <v>4</v>
      </c>
      <c r="O50" s="4" t="s">
        <v>5</v>
      </c>
      <c r="P50" s="4" t="s">
        <v>6</v>
      </c>
      <c r="Q50" s="3" t="s">
        <v>7</v>
      </c>
      <c r="R50" s="15"/>
    </row>
    <row r="51" spans="1:18" x14ac:dyDescent="0.25">
      <c r="A51" s="6" t="s">
        <v>196</v>
      </c>
      <c r="B51" s="17">
        <v>25.46</v>
      </c>
      <c r="C51" s="16"/>
      <c r="D51" s="16"/>
      <c r="E51" s="16"/>
      <c r="F51" s="16"/>
      <c r="G51" s="15"/>
      <c r="H51" s="16"/>
      <c r="I51" s="16"/>
      <c r="J51" s="16"/>
      <c r="K51" s="16"/>
      <c r="L51" s="15"/>
      <c r="M51" s="16"/>
      <c r="N51" s="16"/>
      <c r="O51" s="16"/>
      <c r="P51" s="16"/>
      <c r="Q51" s="16"/>
      <c r="R51" s="15"/>
    </row>
    <row r="52" spans="1:18" x14ac:dyDescent="0.25">
      <c r="A52" s="6" t="s">
        <v>199</v>
      </c>
      <c r="B52" s="17">
        <v>18.52</v>
      </c>
      <c r="C52" s="16">
        <f>G52-B52</f>
        <v>16.05</v>
      </c>
      <c r="D52" s="16">
        <v>16.05</v>
      </c>
      <c r="E52" s="16">
        <f>C52-$D$52</f>
        <v>0</v>
      </c>
      <c r="F52" s="13">
        <f>2^-E52</f>
        <v>1</v>
      </c>
      <c r="G52" s="15">
        <v>34.57</v>
      </c>
      <c r="H52" s="16"/>
      <c r="I52" s="16"/>
      <c r="J52" s="16"/>
      <c r="K52" s="16"/>
      <c r="L52" s="15"/>
      <c r="M52" s="16"/>
      <c r="N52" s="16"/>
      <c r="O52" s="16"/>
      <c r="P52" s="16"/>
      <c r="Q52" s="16"/>
      <c r="R52" s="15"/>
    </row>
    <row r="53" spans="1:18" x14ac:dyDescent="0.25">
      <c r="A53" s="6" t="s">
        <v>176</v>
      </c>
      <c r="B53" s="31">
        <v>11.506089351714699</v>
      </c>
      <c r="H53" s="41">
        <f>L53-B53</f>
        <v>26.8098335806989</v>
      </c>
      <c r="I53" s="41">
        <v>26.81</v>
      </c>
      <c r="J53" s="41">
        <f>H53-I53</f>
        <v>-1.6641930109884129E-4</v>
      </c>
      <c r="K53" s="41">
        <f>2^-J53</f>
        <v>1.0001153597227685</v>
      </c>
      <c r="L53" s="32">
        <v>38.315922932413599</v>
      </c>
      <c r="M53" s="41">
        <f>Q53-B53</f>
        <v>23.354017126812998</v>
      </c>
      <c r="N53">
        <v>23.35</v>
      </c>
      <c r="O53" s="41">
        <f>M53-N53</f>
        <v>4.0171268129967075E-3</v>
      </c>
      <c r="P53" s="41">
        <f>2^-O53</f>
        <v>0.99721941288912719</v>
      </c>
      <c r="Q53" s="32">
        <v>34.860106478527698</v>
      </c>
    </row>
    <row r="55" spans="1:18" x14ac:dyDescent="0.25">
      <c r="A55" s="9" t="s">
        <v>178</v>
      </c>
      <c r="B55" s="33">
        <v>11.7436964767638</v>
      </c>
      <c r="G55" s="30" t="s">
        <v>198</v>
      </c>
    </row>
    <row r="56" spans="1:18" x14ac:dyDescent="0.25">
      <c r="A56" s="9" t="s">
        <v>12</v>
      </c>
      <c r="B56" s="7">
        <v>19.414075999590001</v>
      </c>
      <c r="C56" s="11"/>
      <c r="D56" s="11"/>
      <c r="E56" s="11"/>
      <c r="F56" s="11"/>
      <c r="G56" t="s">
        <v>171</v>
      </c>
    </row>
    <row r="57" spans="1:18" x14ac:dyDescent="0.25">
      <c r="A57" s="9" t="s">
        <v>13</v>
      </c>
      <c r="B57" s="7">
        <v>24.971507283540099</v>
      </c>
      <c r="C57" s="11"/>
      <c r="D57" s="11"/>
      <c r="E57" s="11"/>
      <c r="F57" s="11"/>
      <c r="G57" s="30" t="s">
        <v>198</v>
      </c>
    </row>
    <row r="58" spans="1:18" x14ac:dyDescent="0.25">
      <c r="A58" s="9" t="s">
        <v>14</v>
      </c>
      <c r="B58" s="7">
        <v>17.015313522047499</v>
      </c>
      <c r="C58" s="11"/>
      <c r="D58" s="11"/>
      <c r="E58" s="11"/>
      <c r="F58" s="11"/>
      <c r="G58" s="30" t="s">
        <v>198</v>
      </c>
    </row>
    <row r="59" spans="1:18" x14ac:dyDescent="0.25">
      <c r="A59" s="9" t="s">
        <v>15</v>
      </c>
      <c r="B59" s="7">
        <v>18.4147554665008</v>
      </c>
      <c r="C59" s="11"/>
      <c r="D59" s="11"/>
      <c r="E59" s="11"/>
      <c r="F59" s="11"/>
      <c r="G59" s="30" t="s">
        <v>198</v>
      </c>
    </row>
    <row r="60" spans="1:18" x14ac:dyDescent="0.25">
      <c r="A60" s="9" t="s">
        <v>16</v>
      </c>
      <c r="B60" s="7">
        <v>15.3905466320622</v>
      </c>
      <c r="C60" s="11"/>
      <c r="D60" s="11"/>
      <c r="E60" s="11"/>
      <c r="F60" s="11"/>
      <c r="G60" s="30" t="s">
        <v>198</v>
      </c>
    </row>
    <row r="61" spans="1:18" x14ac:dyDescent="0.25">
      <c r="A61" s="9" t="s">
        <v>197</v>
      </c>
      <c r="B61" s="32">
        <v>20.02</v>
      </c>
      <c r="C61" s="30">
        <f>G61-B61</f>
        <v>16.900000000000002</v>
      </c>
      <c r="E61" s="16">
        <f>C61-$D$52</f>
        <v>0.85000000000000142</v>
      </c>
      <c r="F61">
        <f>2^-E61</f>
        <v>0.55478473603392198</v>
      </c>
      <c r="G61" s="30">
        <v>36.92</v>
      </c>
      <c r="H61">
        <f>L61-B61</f>
        <v>11.490000000000002</v>
      </c>
      <c r="J61" s="41">
        <f>H61-I53</f>
        <v>-15.319999999999997</v>
      </c>
      <c r="K61">
        <f>2^-J61</f>
        <v>40905.295426407916</v>
      </c>
      <c r="L61">
        <v>31.51</v>
      </c>
    </row>
    <row r="65" spans="1:10" x14ac:dyDescent="0.25">
      <c r="A65" s="11"/>
      <c r="B65" s="13"/>
      <c r="D65" s="12" t="s">
        <v>17</v>
      </c>
      <c r="G65" s="11"/>
      <c r="H65" s="13"/>
      <c r="J65" s="12" t="s">
        <v>17</v>
      </c>
    </row>
    <row r="66" spans="1:10" x14ac:dyDescent="0.25">
      <c r="A66" s="12" t="s">
        <v>18</v>
      </c>
      <c r="B66" s="14">
        <f>AVERAGE(F61)</f>
        <v>0.55478473603392198</v>
      </c>
      <c r="D66">
        <f>LOG10(F52)</f>
        <v>0</v>
      </c>
      <c r="G66" s="12" t="s">
        <v>18</v>
      </c>
      <c r="H66" s="14">
        <f>AVERAGE(L61)</f>
        <v>31.51</v>
      </c>
      <c r="J66">
        <f>LOG10(K53)</f>
        <v>5.0097201488186106E-5</v>
      </c>
    </row>
    <row r="67" spans="1:10" x14ac:dyDescent="0.25">
      <c r="A67" s="12" t="s">
        <v>19</v>
      </c>
      <c r="B67" s="14">
        <f>AVERAGE(F52)</f>
        <v>1</v>
      </c>
      <c r="D67">
        <f>LOG10(F61)</f>
        <v>-0.25587549631438444</v>
      </c>
      <c r="G67" s="12" t="s">
        <v>19</v>
      </c>
      <c r="H67" s="14">
        <f>AVERAGE(K53)</f>
        <v>1.0001153597227685</v>
      </c>
      <c r="J67">
        <f>LOG10(K61)</f>
        <v>4.6117795335721912</v>
      </c>
    </row>
    <row r="68" spans="1:10" x14ac:dyDescent="0.25">
      <c r="A68" s="13"/>
      <c r="B68" s="13"/>
      <c r="G68" s="13"/>
      <c r="H68" s="13"/>
    </row>
    <row r="69" spans="1:10" x14ac:dyDescent="0.25">
      <c r="A69" s="12" t="s">
        <v>20</v>
      </c>
      <c r="B69" s="39">
        <f>B66/B67</f>
        <v>0.55478473603392198</v>
      </c>
      <c r="G69" s="12" t="s">
        <v>20</v>
      </c>
      <c r="H69" s="39">
        <f>H66/H67</f>
        <v>31.506365434418043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Raw data</vt:lpstr>
      <vt:lpstr>Analisi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2019-01-17T11:25:51Z</dcterms:modified>
</cp:coreProperties>
</file>